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showInkAnnotation="0"/>
  <mc:AlternateContent xmlns:mc="http://schemas.openxmlformats.org/markup-compatibility/2006">
    <mc:Choice Requires="x15">
      <x15ac:absPath xmlns:x15ac="http://schemas.microsoft.com/office/spreadsheetml/2010/11/ac" url="C:\Users\kutat\Desktop\LAWIN REPORTS\PATROL PLAN\"/>
    </mc:Choice>
  </mc:AlternateContent>
  <xr:revisionPtr revIDLastSave="0" documentId="13_ncr:1_{841B95F5-380C-4041-B9F3-C01C7514DE68}" xr6:coauthVersionLast="36" xr6:coauthVersionMax="36" xr10:uidLastSave="{00000000-0000-0000-0000-000000000000}"/>
  <bookViews>
    <workbookView xWindow="0" yWindow="0" windowWidth="19890" windowHeight="8355" tabRatio="500" activeTab="7" xr2:uid="{00000000-000D-0000-FFFF-FFFF00000000}"/>
  </bookViews>
  <sheets>
    <sheet name="1GD" sheetId="2" r:id="rId1"/>
    <sheet name="2DENR" sheetId="3" r:id="rId2"/>
    <sheet name="3Vols" sheetId="8" r:id="rId3"/>
    <sheet name="4Sctors" sheetId="4" r:id="rId4"/>
    <sheet name="map1" sheetId="7" r:id="rId5"/>
    <sheet name="4Tms" sheetId="9" r:id="rId6"/>
    <sheet name="6Skdt" sheetId="6" r:id="rId7"/>
    <sheet name="Map2" sheetId="11" r:id="rId8"/>
  </sheets>
  <definedNames>
    <definedName name="_xlnm._FilterDatabase" localSheetId="1" hidden="1">'2DENR'!$A$4:$G$22</definedName>
    <definedName name="_xlnm._FilterDatabase" localSheetId="5" hidden="1">'4Tms'!$A$3:$I$28</definedName>
    <definedName name="_xlnm.Print_Area" localSheetId="0">'1GD'!$A$1:$B$19</definedName>
  </definedNames>
  <calcPr calcId="162913"/>
</workbook>
</file>

<file path=xl/calcChain.xml><?xml version="1.0" encoding="utf-8"?>
<calcChain xmlns="http://schemas.openxmlformats.org/spreadsheetml/2006/main">
  <c r="F4" i="9" l="1"/>
  <c r="E4" i="9"/>
  <c r="C4" i="9"/>
  <c r="D4" i="9"/>
  <c r="F23" i="9"/>
  <c r="E23" i="9"/>
  <c r="D23" i="9"/>
  <c r="B10" i="2" l="1"/>
  <c r="F17" i="9" l="1"/>
  <c r="E17" i="9"/>
  <c r="D17" i="9"/>
  <c r="F16" i="9"/>
  <c r="E16" i="9"/>
  <c r="D16" i="9"/>
  <c r="C17" i="9"/>
  <c r="C16" i="9"/>
  <c r="D18" i="9" l="1"/>
  <c r="C18" i="9"/>
  <c r="F24" i="9" l="1"/>
  <c r="E24" i="9"/>
  <c r="F22" i="9"/>
  <c r="E22" i="9"/>
  <c r="F21" i="9"/>
  <c r="E21" i="9"/>
  <c r="F20" i="9"/>
  <c r="E20" i="9"/>
  <c r="F19" i="9"/>
  <c r="E19" i="9"/>
  <c r="F15" i="9"/>
  <c r="E15" i="9"/>
  <c r="F14" i="9"/>
  <c r="E14" i="9"/>
  <c r="F13" i="9"/>
  <c r="E13" i="9"/>
  <c r="F12" i="9"/>
  <c r="E12" i="9"/>
  <c r="F11" i="9"/>
  <c r="E11" i="9"/>
  <c r="F10" i="9"/>
  <c r="E10" i="9"/>
  <c r="F9" i="9"/>
  <c r="E9" i="9"/>
  <c r="F8" i="9"/>
  <c r="E8" i="9"/>
  <c r="F7" i="9"/>
  <c r="E7" i="9"/>
  <c r="F6" i="9"/>
  <c r="E6" i="9"/>
  <c r="D24" i="9"/>
  <c r="D22" i="9"/>
  <c r="D21" i="9"/>
  <c r="D20" i="9"/>
  <c r="D19" i="9"/>
  <c r="D15" i="9"/>
  <c r="D14" i="9"/>
  <c r="D13" i="9"/>
  <c r="D12" i="9"/>
  <c r="D11" i="9"/>
  <c r="D10" i="9"/>
  <c r="D9" i="9"/>
  <c r="D8" i="9"/>
  <c r="D7" i="9"/>
  <c r="D6" i="9"/>
  <c r="C24" i="9"/>
  <c r="C22" i="9"/>
  <c r="C21" i="9"/>
  <c r="C20" i="9"/>
  <c r="C19" i="9"/>
  <c r="C15" i="9"/>
  <c r="C14" i="9"/>
  <c r="C13" i="9"/>
  <c r="C12" i="9"/>
  <c r="C11" i="9"/>
  <c r="C10" i="9"/>
  <c r="C9" i="9"/>
  <c r="C8" i="9"/>
  <c r="C7" i="9"/>
  <c r="C6" i="9"/>
  <c r="F5" i="9" l="1"/>
  <c r="E5" i="9"/>
  <c r="D5" i="9"/>
  <c r="C5" i="9"/>
  <c r="F52" i="6" l="1"/>
</calcChain>
</file>

<file path=xl/sharedStrings.xml><?xml version="1.0" encoding="utf-8"?>
<sst xmlns="http://schemas.openxmlformats.org/spreadsheetml/2006/main" count="504" uniqueCount="160">
  <si>
    <t>Patrol Plan for the Natural Forest in CENRO Calamianes Islands</t>
  </si>
  <si>
    <t>General Data</t>
  </si>
  <si>
    <t>Size of natural forest area (ha):</t>
  </si>
  <si>
    <t>Conservation targets</t>
  </si>
  <si>
    <t>Target patrol distance (km)</t>
  </si>
  <si>
    <t>Target barangays and municialities to be covered within the period</t>
  </si>
  <si>
    <t>Approximate area of natural forest in the target area to be covered within period (ha)</t>
  </si>
  <si>
    <t>Period covered by this plan</t>
  </si>
  <si>
    <t>Name of Patrol organizer</t>
  </si>
  <si>
    <t>Notes</t>
  </si>
  <si>
    <t>Names of patrollers and expertise</t>
  </si>
  <si>
    <t xml:space="preserve">Number </t>
  </si>
  <si>
    <t>Expertise (threats monitoring or indicator species monitoring)</t>
  </si>
  <si>
    <t>Position (FR, FT, Forester)</t>
  </si>
  <si>
    <t>Employment status (JO, permanent)</t>
  </si>
  <si>
    <t>Qualified to conduct patrolling</t>
  </si>
  <si>
    <t>Present in this workshop (yes or no?)</t>
  </si>
  <si>
    <t>Threats monitoring</t>
  </si>
  <si>
    <t>FR</t>
  </si>
  <si>
    <t>PERMANENT</t>
  </si>
  <si>
    <t>Yes</t>
  </si>
  <si>
    <t>No</t>
  </si>
  <si>
    <t>2</t>
  </si>
  <si>
    <t>Sorreda, Julius</t>
  </si>
  <si>
    <t>3</t>
  </si>
  <si>
    <t>Jagmis, Darius</t>
  </si>
  <si>
    <t>FT</t>
  </si>
  <si>
    <t>4</t>
  </si>
  <si>
    <t>Ilovino, Harlan</t>
  </si>
  <si>
    <t>5</t>
  </si>
  <si>
    <t>Jagmis, Dennis</t>
  </si>
  <si>
    <t>Segundo, Elizalde</t>
  </si>
  <si>
    <t>Palao, Paul Vincent</t>
  </si>
  <si>
    <t>Panlilio, Patrick Israel</t>
  </si>
  <si>
    <t>Names of volunteer patrollers</t>
  </si>
  <si>
    <t>Name of community volunteer patrollers who will join regular patrolling</t>
  </si>
  <si>
    <t>Given allowance by LGU? (yes or no?)</t>
  </si>
  <si>
    <t>Patrol sectors</t>
  </si>
  <si>
    <t xml:space="preserve">Patrol sectors </t>
  </si>
  <si>
    <t>Name of sitio, barangay, municipility covered by sector</t>
  </si>
  <si>
    <t>Approximate area of natural forest in the sector (ha)</t>
  </si>
  <si>
    <t>Target threats to be recorded and addressed in the patrol sector</t>
  </si>
  <si>
    <t>Target indicator species</t>
  </si>
  <si>
    <t>Kaingin, illegal cutting of trees, charcoal making, wildlife poaching,  magrove cutting &amp; wildlife trading</t>
  </si>
  <si>
    <t>Philippine Pangolin, Palawan Bearded Pig, Palawan porcupine, Palawan bearcat, Palawan Water Monitor Lizard</t>
  </si>
  <si>
    <t>Philippine Pangolin, Palawan Bearded Pig,  Palawan Water Monitor Lizard</t>
  </si>
  <si>
    <t>Indicate in the map the planned routes</t>
  </si>
  <si>
    <t>Legend</t>
  </si>
  <si>
    <t>Sector 1</t>
  </si>
  <si>
    <t>Sector 2</t>
  </si>
  <si>
    <t>Sector 3</t>
  </si>
  <si>
    <t>Patrol teams</t>
  </si>
  <si>
    <t>Office</t>
  </si>
  <si>
    <t>Name of forest rangers, other DENR staff and volunteers who will conduct regular patrolling</t>
  </si>
  <si>
    <t>Qualified?</t>
  </si>
  <si>
    <t>Recorder</t>
  </si>
  <si>
    <t>DENR</t>
  </si>
  <si>
    <t>X</t>
  </si>
  <si>
    <t>Month</t>
  </si>
  <si>
    <t>Week</t>
  </si>
  <si>
    <t>Team (indicate number)</t>
  </si>
  <si>
    <t>Activity/Type of patrol (threats focused or indicator species-focused, or coordination/response)</t>
  </si>
  <si>
    <t>Specific routes (name sector number and specific sitio or barangay and municipality)</t>
  </si>
  <si>
    <t>Target distance (km)</t>
  </si>
  <si>
    <t>Week 1</t>
  </si>
  <si>
    <t>Team 1</t>
  </si>
  <si>
    <t>Threats focused</t>
  </si>
  <si>
    <t>Sector 1: Barangay San Nicolas, Coron</t>
  </si>
  <si>
    <t>Team 2</t>
  </si>
  <si>
    <t>Team 3</t>
  </si>
  <si>
    <t>Week 2</t>
  </si>
  <si>
    <t>Sector 1: Barangay Borac, Coron</t>
  </si>
  <si>
    <t>Sector 2: Barangay San Rafael, Busuanga</t>
  </si>
  <si>
    <t>Week 3</t>
  </si>
  <si>
    <t>Week 4</t>
  </si>
  <si>
    <t>Sector 3: Barangay Luac, Culion</t>
  </si>
  <si>
    <t>Sector 1: Barangay Guadalupe, Coron</t>
  </si>
  <si>
    <t>Sector 2: Brgy. Sto. Nino, Busuanga</t>
  </si>
  <si>
    <t>Sector 2: Barangay Concepcion, Busuanga</t>
  </si>
  <si>
    <t>Total</t>
  </si>
  <si>
    <t>TM/Indicator species monitoring</t>
  </si>
  <si>
    <t>Sector 2: Barangay Sagrada, Busuanga</t>
  </si>
  <si>
    <t>Sector 1: Barangay Turda, Coron</t>
  </si>
  <si>
    <t>Sector 1: Barangay Baldat, Culion</t>
  </si>
  <si>
    <t xml:space="preserve">a.) Incidents of slash and burn farming (kaingin), timber poaching and charcoal-making will be reduced by an approximate by 15% within the next Ten (10) years. Based on our 2017 record counts of 304 illegal cuttings/timber poaching, 141 counts of charcoal making and 141 record counts of slash and Burn (Kaingin). </t>
  </si>
  <si>
    <t xml:space="preserve">b.) Wildlife Sanctuaries and Refuge sites shall be rehabilitated and lessen the illegal hunting of wildlife species by 20% encounter rate within the next Ten (10) years. </t>
  </si>
  <si>
    <t xml:space="preserve">c.) Consequently, there shall be a sustainable or rather increase volume of water discharge/supply by reducing forest loss at around 20% within the next Ten (10) years. </t>
  </si>
  <si>
    <t>TM/Indicator Species Monitoring</t>
  </si>
  <si>
    <t>Threats focused and indicator species</t>
  </si>
  <si>
    <t>Illegal cutting of trees, Illegal occupation, charcoal making, wildlife poaching,  magrove cutting &amp; wildlife trading</t>
  </si>
  <si>
    <t>February</t>
  </si>
  <si>
    <t>Sector 3: Barangay Burabod, Culion</t>
  </si>
  <si>
    <t>Municipality of Coron (Areas within Barangay's of Poblacion 6, Guadalupe, Borac, Bintuan, San Nicolas and Turda)</t>
  </si>
  <si>
    <t>Sector 2: Barangay Old Busuanga, Busuanga</t>
  </si>
  <si>
    <t>d.) Having a community responsible, well inform and oriented programmed and limitations and proper engagement in acquiring of any forest products.</t>
  </si>
  <si>
    <t>Thru a massive team efforts of regular patrolling and implementing law enforcement on natural forest sites, watersheds and mangrove areas:</t>
  </si>
  <si>
    <t>Other CENRO Personnel</t>
  </si>
  <si>
    <t>Abaring, Albert</t>
  </si>
  <si>
    <t>FMB/BPRMO</t>
  </si>
  <si>
    <t>Sector 4</t>
  </si>
  <si>
    <t>Team Leader</t>
  </si>
  <si>
    <t>Sector Assignment</t>
  </si>
  <si>
    <t>Present in Workshop</t>
  </si>
  <si>
    <t>Approximately 5,000 has</t>
  </si>
  <si>
    <t>38,900 hectares, (Lawin Patrolling within BPR area is subject for arrangement or augmentation with FMB/BPRMO)</t>
  </si>
  <si>
    <t>Fuentes, Reniel Oliver</t>
  </si>
  <si>
    <t>Factuar, Mark Angelo</t>
  </si>
  <si>
    <t>Name of Patrollers</t>
  </si>
  <si>
    <t>BPR Personnel (Augmentation)</t>
  </si>
  <si>
    <t>Threats and indicator species monitoring</t>
  </si>
  <si>
    <t>Sector 2: Barangay Cheey, Busuanga</t>
  </si>
  <si>
    <t>Sector 2: Barangay New Busuanga, Busuanga</t>
  </si>
  <si>
    <t>Uniform Personnels (Augmentation)</t>
  </si>
  <si>
    <t>Palawan Bearded Pig, Palawan porcupine, Palawan bearcat, Palawan Water Monitor Lizard</t>
  </si>
  <si>
    <t>Kaingin, illegal cutting of trees, charcoal making, wildlife poaching &amp; magrove cutting</t>
  </si>
  <si>
    <t>Sector 3: Brgy. Osmena, Culion</t>
  </si>
  <si>
    <t>Team 4</t>
  </si>
  <si>
    <t>Sector 4: Linapacan</t>
  </si>
  <si>
    <t>Sector 3: Barangay Malaking Patag, Culion</t>
  </si>
  <si>
    <t>Sector 3: Barangay M. Patag, Culion</t>
  </si>
  <si>
    <t>Sector 3: Brgy. Binudac, Culion</t>
  </si>
  <si>
    <t>Sector 1: Barangay Decabobo, Coron</t>
  </si>
  <si>
    <t>Albag, Bonifacio</t>
  </si>
  <si>
    <t>FPO</t>
  </si>
  <si>
    <t>JO</t>
  </si>
  <si>
    <t>Abayan, Rholdan</t>
  </si>
  <si>
    <t>Aboratigue, Ryan</t>
  </si>
  <si>
    <t>January</t>
  </si>
  <si>
    <t>March</t>
  </si>
  <si>
    <t>Sorreda, Mary May</t>
  </si>
  <si>
    <t>PNP/AFP/PCG</t>
  </si>
  <si>
    <t>LGU/PO Volunteers/DENRO's</t>
  </si>
  <si>
    <t>Approximately 15,000 has</t>
  </si>
  <si>
    <t>Identified and prone of related activities on Barangays within Municipalities of Coron, Busuanga, Culion and Linapacan, including BPR Area as stated in the weekly schedule (Any changes or re-scheduling of patroll is subject for approval from our Organizer/Supervisor)</t>
  </si>
  <si>
    <t>Tejada, Mauro</t>
  </si>
  <si>
    <t>Aganta, Levy</t>
  </si>
  <si>
    <t>Approximately 2,000 has</t>
  </si>
  <si>
    <t>Approximately 3,000 has</t>
  </si>
  <si>
    <t>Municipality of Linapacan (By schedule by Team Leader coordinated to the LGU/Brgy. Concern)</t>
  </si>
  <si>
    <t>Municipality of Culion (Areas within Barangay's of Osmeǹa, Malaking Patag, Luac, Binudac, Galoc, Baldat, Halsey, Carabao and Burabod)</t>
  </si>
  <si>
    <t>Municipality of Busuanga (Identified areas within Brgy. San Rafael, Sagrada, New Busuanga, Quezon, Bogtong, Sto. Nino, Buluang, Cheey and Old Busuanga)</t>
  </si>
  <si>
    <t>Sector 3: Barangay. Malaking Patag, Culion</t>
  </si>
  <si>
    <t>Sector 3: Barangay Baldat, Culion</t>
  </si>
  <si>
    <t>Sector 1: Barangay 6, Coron</t>
  </si>
  <si>
    <t>Sector 1: Barangay Bintuan, Coron</t>
  </si>
  <si>
    <t>Sector 1: Brgy. Turda, Coron</t>
  </si>
  <si>
    <t>Sector 2: Barangay Buluang, Busuanga</t>
  </si>
  <si>
    <t>Sector 3: Barangay Halsey, Culion</t>
  </si>
  <si>
    <t>Sector 3: Barangay Carabao, Culion</t>
  </si>
  <si>
    <t>Factuar, Ibrahem</t>
  </si>
  <si>
    <t>Vallejo, Roderick</t>
  </si>
  <si>
    <t>Kutat, Lim Bryan</t>
  </si>
  <si>
    <t>Forester</t>
  </si>
  <si>
    <t>Abdullah, Nabila</t>
  </si>
  <si>
    <t>Lagrada, Nathaniel</t>
  </si>
  <si>
    <t>Jojie Jagmis</t>
  </si>
  <si>
    <t xml:space="preserve">Palawan Hornbill, Palawan Bearded Pig, Philippine Pangolin </t>
  </si>
  <si>
    <t>July to September 2023</t>
  </si>
  <si>
    <t>For. II Querubin Quintana, Chief MES</t>
  </si>
  <si>
    <t>Schedule of patrols, teams and routes assignment for the 3rd Quarter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</si>
</sst>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5" x14ac:knownFonts="1">
    <font>
      <sz val="12"/>
      <color indexed="8"/>
      <name val="Calibri"/>
      <family val="2"/>
    </font>
    <font>
      <sz val="10"/>
      <color indexed="8"/>
      <name val="Calibri"/>
      <family val="2"/>
    </font>
    <font>
      <b/>
      <sz val="14"/>
      <color indexed="49"/>
      <name val="Calibri Light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62"/>
      <name val="Calibri"/>
      <family val="2"/>
    </font>
    <font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2"/>
      <color indexed="8"/>
      <name val="Calibri"/>
      <family val="2"/>
    </font>
    <font>
      <sz val="12"/>
      <color indexed="8"/>
      <name val="Calibri Light"/>
      <family val="2"/>
    </font>
    <font>
      <b/>
      <sz val="10"/>
      <color rgb="FF002060"/>
      <name val="Arial"/>
      <family val="2"/>
    </font>
    <font>
      <b/>
      <sz val="10"/>
      <color indexed="4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horizontal="left"/>
    </xf>
    <xf numFmtId="0" fontId="3" fillId="5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left" vertical="top" wrapText="1"/>
    </xf>
    <xf numFmtId="37" fontId="6" fillId="0" borderId="1" xfId="1" applyNumberFormat="1" applyFont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37" fontId="3" fillId="0" borderId="1" xfId="1" applyNumberFormat="1" applyFont="1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top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5" borderId="0" xfId="0" applyFont="1" applyFill="1"/>
    <xf numFmtId="0" fontId="4" fillId="2" borderId="1" xfId="0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5" borderId="0" xfId="0" applyFont="1" applyFill="1"/>
    <xf numFmtId="0" fontId="3" fillId="0" borderId="1" xfId="0" quotePrefix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0" fillId="0" borderId="4" xfId="0" applyFont="1" applyBorder="1" applyAlignment="1">
      <alignment horizontal="justify" vertical="center"/>
    </xf>
    <xf numFmtId="0" fontId="10" fillId="0" borderId="5" xfId="0" applyFont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/>
    <xf numFmtId="0" fontId="14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/>
    </xf>
    <xf numFmtId="0" fontId="13" fillId="4" borderId="1" xfId="0" applyFont="1" applyFill="1" applyBorder="1" applyAlignment="1">
      <alignment vertical="top"/>
    </xf>
    <xf numFmtId="0" fontId="13" fillId="4" borderId="1" xfId="0" applyFont="1" applyFill="1" applyBorder="1" applyAlignment="1">
      <alignment horizontal="center" vertical="top"/>
    </xf>
    <xf numFmtId="0" fontId="13" fillId="4" borderId="1" xfId="0" applyFont="1" applyFill="1" applyBorder="1" applyAlignment="1">
      <alignment vertical="top" wrapText="1"/>
    </xf>
    <xf numFmtId="2" fontId="13" fillId="4" borderId="1" xfId="0" applyNumberFormat="1" applyFont="1" applyFill="1" applyBorder="1" applyAlignment="1">
      <alignment horizontal="center" vertical="top"/>
    </xf>
    <xf numFmtId="0" fontId="13" fillId="9" borderId="1" xfId="0" applyFont="1" applyFill="1" applyBorder="1" applyAlignment="1">
      <alignment vertical="top"/>
    </xf>
    <xf numFmtId="0" fontId="13" fillId="9" borderId="1" xfId="0" applyFont="1" applyFill="1" applyBorder="1" applyAlignment="1">
      <alignment horizontal="center" vertical="top"/>
    </xf>
    <xf numFmtId="0" fontId="13" fillId="9" borderId="1" xfId="0" applyFont="1" applyFill="1" applyBorder="1" applyAlignment="1">
      <alignment vertical="top" wrapText="1"/>
    </xf>
    <xf numFmtId="2" fontId="13" fillId="9" borderId="1" xfId="0" applyNumberFormat="1" applyFont="1" applyFill="1" applyBorder="1" applyAlignment="1">
      <alignment horizontal="center" vertical="top"/>
    </xf>
    <xf numFmtId="0" fontId="13" fillId="9" borderId="0" xfId="0" applyFont="1" applyFill="1" applyAlignment="1">
      <alignment vertical="top"/>
    </xf>
    <xf numFmtId="0" fontId="13" fillId="6" borderId="1" xfId="0" applyFont="1" applyFill="1" applyBorder="1" applyAlignment="1">
      <alignment vertical="top"/>
    </xf>
    <xf numFmtId="0" fontId="13" fillId="6" borderId="1" xfId="0" applyFont="1" applyFill="1" applyBorder="1" applyAlignment="1">
      <alignment horizontal="center" vertical="top"/>
    </xf>
    <xf numFmtId="0" fontId="13" fillId="6" borderId="1" xfId="0" applyFont="1" applyFill="1" applyBorder="1" applyAlignment="1">
      <alignment vertical="top" wrapText="1"/>
    </xf>
    <xf numFmtId="2" fontId="13" fillId="6" borderId="1" xfId="0" applyNumberFormat="1" applyFont="1" applyFill="1" applyBorder="1" applyAlignment="1">
      <alignment horizontal="center" vertical="top"/>
    </xf>
    <xf numFmtId="0" fontId="13" fillId="6" borderId="0" xfId="0" applyFont="1" applyFill="1" applyAlignment="1">
      <alignment vertical="top"/>
    </xf>
    <xf numFmtId="0" fontId="13" fillId="8" borderId="1" xfId="0" applyFont="1" applyFill="1" applyBorder="1" applyAlignment="1">
      <alignment vertical="top"/>
    </xf>
    <xf numFmtId="0" fontId="13" fillId="8" borderId="1" xfId="0" applyFont="1" applyFill="1" applyBorder="1" applyAlignment="1">
      <alignment horizontal="center" vertical="top"/>
    </xf>
    <xf numFmtId="0" fontId="13" fillId="8" borderId="1" xfId="0" applyFont="1" applyFill="1" applyBorder="1" applyAlignment="1">
      <alignment vertical="top" wrapText="1"/>
    </xf>
    <xf numFmtId="2" fontId="13" fillId="8" borderId="1" xfId="0" applyNumberFormat="1" applyFont="1" applyFill="1" applyBorder="1" applyAlignment="1">
      <alignment horizontal="center" vertical="top"/>
    </xf>
    <xf numFmtId="0" fontId="13" fillId="8" borderId="0" xfId="0" applyFont="1" applyFill="1" applyAlignment="1">
      <alignment vertical="top"/>
    </xf>
    <xf numFmtId="0" fontId="13" fillId="7" borderId="1" xfId="0" applyFont="1" applyFill="1" applyBorder="1" applyAlignment="1">
      <alignment vertical="top"/>
    </xf>
    <xf numFmtId="0" fontId="13" fillId="7" borderId="1" xfId="0" applyFont="1" applyFill="1" applyBorder="1" applyAlignment="1">
      <alignment horizontal="center" vertical="top"/>
    </xf>
    <xf numFmtId="0" fontId="13" fillId="7" borderId="1" xfId="0" applyFont="1" applyFill="1" applyBorder="1" applyAlignment="1">
      <alignment vertical="top" wrapText="1"/>
    </xf>
    <xf numFmtId="2" fontId="13" fillId="7" borderId="1" xfId="0" applyNumberFormat="1" applyFont="1" applyFill="1" applyBorder="1" applyAlignment="1">
      <alignment horizontal="center" vertical="top"/>
    </xf>
    <xf numFmtId="0" fontId="13" fillId="7" borderId="0" xfId="0" applyFont="1" applyFill="1" applyAlignment="1">
      <alignment vertical="top"/>
    </xf>
    <xf numFmtId="0" fontId="14" fillId="0" borderId="0" xfId="0" applyFont="1" applyFill="1" applyAlignment="1">
      <alignment horizontal="right"/>
    </xf>
    <xf numFmtId="2" fontId="14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left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6F9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234951</xdr:colOff>
      <xdr:row>37</xdr:row>
      <xdr:rowOff>44450</xdr:rowOff>
    </xdr:from>
    <xdr:to>
      <xdr:col>1</xdr:col>
      <xdr:colOff>476251</xdr:colOff>
      <xdr:row>37</xdr:row>
      <xdr:rowOff>171450</xdr:rowOff>
    </xdr:to>
    <xdr:sp macro="" textlink="">
      <xdr:nvSpPr>
        <xdr:cNvPr id="6104" name="Rectangle 2">
          <a:extLst>
            <a:ext uri="{FF2B5EF4-FFF2-40B4-BE49-F238E27FC236}">
              <a16:creationId xmlns:a16="http://schemas.microsoft.com/office/drawing/2014/main" id="{00000000-0008-0000-0400-0000D8170000}"/>
            </a:ext>
          </a:extLst>
        </xdr:cNvPr>
        <xdr:cNvSpPr>
          <a:spLocks noChangeArrowheads="1"/>
        </xdr:cNvSpPr>
      </xdr:nvSpPr>
      <xdr:spPr bwMode="auto">
        <a:xfrm>
          <a:off x="920751" y="7562850"/>
          <a:ext cx="241300" cy="127000"/>
        </a:xfrm>
        <a:prstGeom prst="rect">
          <a:avLst/>
        </a:prstGeom>
        <a:noFill/>
        <a:ln w="38100">
          <a:solidFill>
            <a:srgbClr val="4A7EBB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538163</xdr:colOff>
      <xdr:row>0</xdr:row>
      <xdr:rowOff>230981</xdr:rowOff>
    </xdr:from>
    <xdr:to>
      <xdr:col>17</xdr:col>
      <xdr:colOff>657226</xdr:colOff>
      <xdr:row>32</xdr:row>
      <xdr:rowOff>52387</xdr:rowOff>
    </xdr:to>
    <xdr:pic>
      <xdr:nvPicPr>
        <xdr:cNvPr id="6110" name="Picture 19" descr="2017-05-09 Forest Conservation Area Map of Coron">
          <a:extLst>
            <a:ext uri="{FF2B5EF4-FFF2-40B4-BE49-F238E27FC236}">
              <a16:creationId xmlns:a16="http://schemas.microsoft.com/office/drawing/2014/main" id="{00000000-0008-0000-0400-0000D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3" y="230981"/>
          <a:ext cx="11777663" cy="6222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234155</xdr:colOff>
      <xdr:row>38</xdr:row>
      <xdr:rowOff>55562</xdr:rowOff>
    </xdr:from>
    <xdr:to>
      <xdr:col>1</xdr:col>
      <xdr:colOff>476248</xdr:colOff>
      <xdr:row>38</xdr:row>
      <xdr:rowOff>166688</xdr:rowOff>
    </xdr:to>
    <xdr:sp macro="" textlink="">
      <xdr:nvSpPr>
        <xdr:cNvPr id="12" name="Rectangle 2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Arrowheads="1"/>
        </xdr:cNvSpPr>
      </xdr:nvSpPr>
      <xdr:spPr bwMode="auto">
        <a:xfrm>
          <a:off x="916780" y="7993062"/>
          <a:ext cx="242093" cy="111126"/>
        </a:xfrm>
        <a:prstGeom prst="rect">
          <a:avLst/>
        </a:prstGeom>
        <a:noFill/>
        <a:ln w="38100">
          <a:solidFill>
            <a:srgbClr val="C00000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SG">
            <a:solidFill>
              <a:srgbClr val="FFFF00"/>
            </a:solidFill>
          </a:endParaRPr>
        </a:p>
      </xdr:txBody>
    </xdr:sp>
    <xdr:clientData/>
  </xdr:twoCellAnchor>
  <xdr:twoCellAnchor>
    <xdr:from>
      <xdr:col>4</xdr:col>
      <xdr:colOff>59531</xdr:colOff>
      <xdr:row>20</xdr:row>
      <xdr:rowOff>83344</xdr:rowOff>
    </xdr:from>
    <xdr:to>
      <xdr:col>6</xdr:col>
      <xdr:colOff>440531</xdr:colOff>
      <xdr:row>27</xdr:row>
      <xdr:rowOff>119062</xdr:rowOff>
    </xdr:to>
    <xdr:sp macro="" textlink="">
      <xdr:nvSpPr>
        <xdr:cNvPr id="13" name="Rectangle 20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2821781" y="4131469"/>
          <a:ext cx="1762125" cy="1452562"/>
        </a:xfrm>
        <a:prstGeom prst="rect">
          <a:avLst/>
        </a:prstGeom>
        <a:noFill/>
        <a:ln w="38100">
          <a:solidFill>
            <a:srgbClr val="FFFF00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SG">
            <a:solidFill>
              <a:srgbClr val="FFFF00"/>
            </a:solidFill>
          </a:endParaRPr>
        </a:p>
      </xdr:txBody>
    </xdr:sp>
    <xdr:clientData/>
  </xdr:twoCellAnchor>
  <xdr:twoCellAnchor>
    <xdr:from>
      <xdr:col>4</xdr:col>
      <xdr:colOff>556260</xdr:colOff>
      <xdr:row>11</xdr:row>
      <xdr:rowOff>110490</xdr:rowOff>
    </xdr:from>
    <xdr:to>
      <xdr:col>9</xdr:col>
      <xdr:colOff>19050</xdr:colOff>
      <xdr:row>22</xdr:row>
      <xdr:rowOff>38100</xdr:rowOff>
    </xdr:to>
    <xdr:sp macro="" textlink="">
      <xdr:nvSpPr>
        <xdr:cNvPr id="8" name="Freeform: Shape 7">
          <a:extLst>
            <a:ext uri="{FF2B5EF4-FFF2-40B4-BE49-F238E27FC236}">
              <a16:creationId xmlns:a16="http://schemas.microsoft.com/office/drawing/2014/main" id="{0F3A33E6-7EC9-4FCE-AB16-E2D895DF5391}"/>
            </a:ext>
          </a:extLst>
        </xdr:cNvPr>
        <xdr:cNvSpPr/>
      </xdr:nvSpPr>
      <xdr:spPr>
        <a:xfrm>
          <a:off x="3299460" y="2345690"/>
          <a:ext cx="2891790" cy="2162810"/>
        </a:xfrm>
        <a:custGeom>
          <a:avLst/>
          <a:gdLst>
            <a:gd name="connsiteX0" fmla="*/ 1082040 w 2857500"/>
            <a:gd name="connsiteY0" fmla="*/ 0 h 2026920"/>
            <a:gd name="connsiteX1" fmla="*/ 1661160 w 2857500"/>
            <a:gd name="connsiteY1" fmla="*/ 453390 h 2026920"/>
            <a:gd name="connsiteX2" fmla="*/ 2415540 w 2857500"/>
            <a:gd name="connsiteY2" fmla="*/ 586740 h 2026920"/>
            <a:gd name="connsiteX3" fmla="*/ 2857500 w 2857500"/>
            <a:gd name="connsiteY3" fmla="*/ 1215390 h 2026920"/>
            <a:gd name="connsiteX4" fmla="*/ 1619250 w 2857500"/>
            <a:gd name="connsiteY4" fmla="*/ 2026920 h 2026920"/>
            <a:gd name="connsiteX5" fmla="*/ 838200 w 2857500"/>
            <a:gd name="connsiteY5" fmla="*/ 1303020 h 2026920"/>
            <a:gd name="connsiteX6" fmla="*/ 0 w 2857500"/>
            <a:gd name="connsiteY6" fmla="*/ 518160 h 2026920"/>
            <a:gd name="connsiteX7" fmla="*/ 1082040 w 2857500"/>
            <a:gd name="connsiteY7" fmla="*/ 0 h 20269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2857500" h="2026920">
              <a:moveTo>
                <a:pt x="1082040" y="0"/>
              </a:moveTo>
              <a:lnTo>
                <a:pt x="1661160" y="453390"/>
              </a:lnTo>
              <a:lnTo>
                <a:pt x="2415540" y="586740"/>
              </a:lnTo>
              <a:lnTo>
                <a:pt x="2857500" y="1215390"/>
              </a:lnTo>
              <a:lnTo>
                <a:pt x="1619250" y="2026920"/>
              </a:lnTo>
              <a:lnTo>
                <a:pt x="838200" y="1303020"/>
              </a:lnTo>
              <a:lnTo>
                <a:pt x="0" y="518160"/>
              </a:lnTo>
              <a:lnTo>
                <a:pt x="1082040" y="0"/>
              </a:lnTo>
              <a:close/>
            </a:path>
          </a:pathLst>
        </a:custGeom>
        <a:noFill/>
        <a:ln w="28575"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242093</xdr:colOff>
      <xdr:row>39</xdr:row>
      <xdr:rowOff>63500</xdr:rowOff>
    </xdr:from>
    <xdr:to>
      <xdr:col>1</xdr:col>
      <xdr:colOff>468312</xdr:colOff>
      <xdr:row>39</xdr:row>
      <xdr:rowOff>184149</xdr:rowOff>
    </xdr:to>
    <xdr:sp macro="" textlink="">
      <xdr:nvSpPr>
        <xdr:cNvPr id="20" name="Rectangle 20">
          <a:extLst>
            <a:ext uri="{FF2B5EF4-FFF2-40B4-BE49-F238E27FC236}">
              <a16:creationId xmlns:a16="http://schemas.microsoft.com/office/drawing/2014/main" id="{80E0CBA6-8A96-4F33-A072-E64A90DFFCB9}"/>
            </a:ext>
          </a:extLst>
        </xdr:cNvPr>
        <xdr:cNvSpPr>
          <a:spLocks noChangeArrowheads="1"/>
        </xdr:cNvSpPr>
      </xdr:nvSpPr>
      <xdr:spPr bwMode="auto">
        <a:xfrm>
          <a:off x="924718" y="8199438"/>
          <a:ext cx="226219" cy="120649"/>
        </a:xfrm>
        <a:prstGeom prst="rect">
          <a:avLst/>
        </a:prstGeom>
        <a:noFill/>
        <a:ln w="38100">
          <a:solidFill>
            <a:schemeClr val="accent6">
              <a:lumMod val="50000"/>
            </a:schemeClr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SG">
            <a:solidFill>
              <a:srgbClr val="FFFF00"/>
            </a:solidFill>
          </a:endParaRPr>
        </a:p>
      </xdr:txBody>
    </xdr:sp>
    <xdr:clientData/>
  </xdr:twoCellAnchor>
  <xdr:twoCellAnchor>
    <xdr:from>
      <xdr:col>1</xdr:col>
      <xdr:colOff>243673</xdr:colOff>
      <xdr:row>40</xdr:row>
      <xdr:rowOff>49215</xdr:rowOff>
    </xdr:from>
    <xdr:to>
      <xdr:col>1</xdr:col>
      <xdr:colOff>469892</xdr:colOff>
      <xdr:row>40</xdr:row>
      <xdr:rowOff>169864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39153918-CC7E-4E85-884F-F985729F39DB}"/>
            </a:ext>
          </a:extLst>
        </xdr:cNvPr>
        <xdr:cNvSpPr>
          <a:spLocks noChangeArrowheads="1"/>
        </xdr:cNvSpPr>
      </xdr:nvSpPr>
      <xdr:spPr bwMode="auto">
        <a:xfrm>
          <a:off x="926298" y="8383590"/>
          <a:ext cx="226219" cy="120649"/>
        </a:xfrm>
        <a:prstGeom prst="rect">
          <a:avLst/>
        </a:prstGeom>
        <a:noFill/>
        <a:ln w="38100">
          <a:solidFill>
            <a:srgbClr val="FFFF00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SG">
            <a:solidFill>
              <a:srgbClr val="FFFF00"/>
            </a:solidFill>
          </a:endParaRPr>
        </a:p>
      </xdr:txBody>
    </xdr:sp>
    <xdr:clientData/>
  </xdr:twoCellAnchor>
  <xdr:twoCellAnchor>
    <xdr:from>
      <xdr:col>4</xdr:col>
      <xdr:colOff>666750</xdr:colOff>
      <xdr:row>4</xdr:row>
      <xdr:rowOff>12700</xdr:rowOff>
    </xdr:from>
    <xdr:to>
      <xdr:col>8</xdr:col>
      <xdr:colOff>215900</xdr:colOff>
      <xdr:row>11</xdr:row>
      <xdr:rowOff>95250</xdr:rowOff>
    </xdr:to>
    <xdr:sp macro="" textlink="">
      <xdr:nvSpPr>
        <xdr:cNvPr id="5" name="Freeform: Shape 4">
          <a:extLst>
            <a:ext uri="{FF2B5EF4-FFF2-40B4-BE49-F238E27FC236}">
              <a16:creationId xmlns:a16="http://schemas.microsoft.com/office/drawing/2014/main" id="{81E59696-FCCA-4641-9148-AE837BBBA354}"/>
            </a:ext>
          </a:extLst>
        </xdr:cNvPr>
        <xdr:cNvSpPr/>
      </xdr:nvSpPr>
      <xdr:spPr>
        <a:xfrm>
          <a:off x="3409950" y="825500"/>
          <a:ext cx="2292350" cy="1504950"/>
        </a:xfrm>
        <a:custGeom>
          <a:avLst/>
          <a:gdLst>
            <a:gd name="connsiteX0" fmla="*/ 958850 w 2292350"/>
            <a:gd name="connsiteY0" fmla="*/ 1479550 h 1479550"/>
            <a:gd name="connsiteX1" fmla="*/ 2292350 w 2292350"/>
            <a:gd name="connsiteY1" fmla="*/ 762000 h 1479550"/>
            <a:gd name="connsiteX2" fmla="*/ 1244600 w 2292350"/>
            <a:gd name="connsiteY2" fmla="*/ 0 h 1479550"/>
            <a:gd name="connsiteX3" fmla="*/ 0 w 2292350"/>
            <a:gd name="connsiteY3" fmla="*/ 660400 h 1479550"/>
            <a:gd name="connsiteX4" fmla="*/ 958850 w 2292350"/>
            <a:gd name="connsiteY4" fmla="*/ 1479550 h 14795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292350" h="1479550">
              <a:moveTo>
                <a:pt x="958850" y="1479550"/>
              </a:moveTo>
              <a:lnTo>
                <a:pt x="2292350" y="762000"/>
              </a:lnTo>
              <a:lnTo>
                <a:pt x="1244600" y="0"/>
              </a:lnTo>
              <a:lnTo>
                <a:pt x="0" y="660400"/>
              </a:lnTo>
              <a:lnTo>
                <a:pt x="958850" y="1479550"/>
              </a:lnTo>
              <a:close/>
            </a:path>
          </a:pathLst>
        </a:cu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311150</xdr:colOff>
      <xdr:row>7</xdr:row>
      <xdr:rowOff>196850</xdr:rowOff>
    </xdr:from>
    <xdr:to>
      <xdr:col>10</xdr:col>
      <xdr:colOff>476250</xdr:colOff>
      <xdr:row>17</xdr:row>
      <xdr:rowOff>171450</xdr:rowOff>
    </xdr:to>
    <xdr:sp macro="" textlink="">
      <xdr:nvSpPr>
        <xdr:cNvPr id="9" name="Freeform: Shape 8">
          <a:extLst>
            <a:ext uri="{FF2B5EF4-FFF2-40B4-BE49-F238E27FC236}">
              <a16:creationId xmlns:a16="http://schemas.microsoft.com/office/drawing/2014/main" id="{8C069832-15A1-4880-A199-67D1B8A39E7F}"/>
            </a:ext>
          </a:extLst>
        </xdr:cNvPr>
        <xdr:cNvSpPr/>
      </xdr:nvSpPr>
      <xdr:spPr>
        <a:xfrm>
          <a:off x="4425950" y="1619250"/>
          <a:ext cx="2908300" cy="2006600"/>
        </a:xfrm>
        <a:custGeom>
          <a:avLst/>
          <a:gdLst>
            <a:gd name="connsiteX0" fmla="*/ 0 w 2908300"/>
            <a:gd name="connsiteY0" fmla="*/ 717550 h 2006600"/>
            <a:gd name="connsiteX1" fmla="*/ 1327150 w 2908300"/>
            <a:gd name="connsiteY1" fmla="*/ 0 h 2006600"/>
            <a:gd name="connsiteX2" fmla="*/ 2908300 w 2908300"/>
            <a:gd name="connsiteY2" fmla="*/ 1200150 h 2006600"/>
            <a:gd name="connsiteX3" fmla="*/ 1790700 w 2908300"/>
            <a:gd name="connsiteY3" fmla="*/ 2006600 h 2006600"/>
            <a:gd name="connsiteX4" fmla="*/ 1339850 w 2908300"/>
            <a:gd name="connsiteY4" fmla="*/ 1333500 h 2006600"/>
            <a:gd name="connsiteX5" fmla="*/ 571500 w 2908300"/>
            <a:gd name="connsiteY5" fmla="*/ 1187450 h 2006600"/>
            <a:gd name="connsiteX6" fmla="*/ 0 w 2908300"/>
            <a:gd name="connsiteY6" fmla="*/ 717550 h 2006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908300" h="2006600">
              <a:moveTo>
                <a:pt x="0" y="717550"/>
              </a:moveTo>
              <a:lnTo>
                <a:pt x="1327150" y="0"/>
              </a:lnTo>
              <a:lnTo>
                <a:pt x="2908300" y="1200150"/>
              </a:lnTo>
              <a:lnTo>
                <a:pt x="1790700" y="2006600"/>
              </a:lnTo>
              <a:lnTo>
                <a:pt x="1339850" y="1333500"/>
              </a:lnTo>
              <a:lnTo>
                <a:pt x="571500" y="1187450"/>
              </a:lnTo>
              <a:lnTo>
                <a:pt x="0" y="717550"/>
              </a:lnTo>
              <a:close/>
            </a:path>
          </a:pathLst>
        </a:cu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36</xdr:row>
      <xdr:rowOff>9525</xdr:rowOff>
    </xdr:from>
    <xdr:to>
      <xdr:col>4</xdr:col>
      <xdr:colOff>647700</xdr:colOff>
      <xdr:row>37</xdr:row>
      <xdr:rowOff>123825</xdr:rowOff>
    </xdr:to>
    <xdr:sp macro="" textlink="">
      <xdr:nvSpPr>
        <xdr:cNvPr id="18133" name="Freeform 10">
          <a:extLst>
            <a:ext uri="{FF2B5EF4-FFF2-40B4-BE49-F238E27FC236}">
              <a16:creationId xmlns:a16="http://schemas.microsoft.com/office/drawing/2014/main" id="{00000000-0008-0000-0700-0000D5460000}"/>
            </a:ext>
          </a:extLst>
        </xdr:cNvPr>
        <xdr:cNvSpPr>
          <a:spLocks noChangeArrowheads="1"/>
        </xdr:cNvSpPr>
      </xdr:nvSpPr>
      <xdr:spPr bwMode="auto">
        <a:xfrm>
          <a:off x="2085975" y="7210425"/>
          <a:ext cx="1304925" cy="314325"/>
        </a:xfrm>
        <a:custGeom>
          <a:avLst/>
          <a:gdLst>
            <a:gd name="T0" fmla="*/ 0 w 967769"/>
            <a:gd name="T1" fmla="*/ 341611 h 312420"/>
            <a:gd name="T2" fmla="*/ 12770488 w 967769"/>
            <a:gd name="T3" fmla="*/ 308285 h 312420"/>
            <a:gd name="T4" fmla="*/ 16419124 w 967769"/>
            <a:gd name="T5" fmla="*/ 299952 h 312420"/>
            <a:gd name="T6" fmla="*/ 24628769 w 967769"/>
            <a:gd name="T7" fmla="*/ 266625 h 312420"/>
            <a:gd name="T8" fmla="*/ 27365228 w 967769"/>
            <a:gd name="T9" fmla="*/ 258291 h 312420"/>
            <a:gd name="T10" fmla="*/ 30101747 w 967769"/>
            <a:gd name="T11" fmla="*/ 241628 h 312420"/>
            <a:gd name="T12" fmla="*/ 32838322 w 967769"/>
            <a:gd name="T13" fmla="*/ 216631 h 312420"/>
            <a:gd name="T14" fmla="*/ 35574816 w 967769"/>
            <a:gd name="T15" fmla="*/ 208302 h 312420"/>
            <a:gd name="T16" fmla="*/ 40135604 w 967769"/>
            <a:gd name="T17" fmla="*/ 158308 h 312420"/>
            <a:gd name="T18" fmla="*/ 42872249 w 967769"/>
            <a:gd name="T19" fmla="*/ 149976 h 312420"/>
            <a:gd name="T20" fmla="*/ 45608685 w 967769"/>
            <a:gd name="T21" fmla="*/ 133312 h 312420"/>
            <a:gd name="T22" fmla="*/ 47432996 w 967769"/>
            <a:gd name="T23" fmla="*/ 108317 h 312420"/>
            <a:gd name="T24" fmla="*/ 50169585 w 967769"/>
            <a:gd name="T25" fmla="*/ 91652 h 312420"/>
            <a:gd name="T26" fmla="*/ 53818268 w 967769"/>
            <a:gd name="T27" fmla="*/ 41660 h 312420"/>
            <a:gd name="T28" fmla="*/ 59291363 w 967769"/>
            <a:gd name="T29" fmla="*/ 0 h 312420"/>
            <a:gd name="T30" fmla="*/ 65676545 w 967769"/>
            <a:gd name="T31" fmla="*/ 8333 h 312420"/>
            <a:gd name="T32" fmla="*/ 68413026 w 967769"/>
            <a:gd name="T33" fmla="*/ 16664 h 312420"/>
            <a:gd name="T34" fmla="*/ 81183518 w 967769"/>
            <a:gd name="T35" fmla="*/ 24996 h 312420"/>
            <a:gd name="T36" fmla="*/ 86656567 w 967769"/>
            <a:gd name="T37" fmla="*/ 41660 h 312420"/>
            <a:gd name="T38" fmla="*/ 89393105 w 967769"/>
            <a:gd name="T39" fmla="*/ 49992 h 312420"/>
            <a:gd name="T40" fmla="*/ 113109583 w 967769"/>
            <a:gd name="T41" fmla="*/ 41660 h 312420"/>
            <a:gd name="T42" fmla="*/ 115846063 w 967769"/>
            <a:gd name="T43" fmla="*/ 24996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chemeClr val="accent2">
              <a:lumMod val="75000"/>
            </a:schemeClr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402121</xdr:colOff>
      <xdr:row>38</xdr:row>
      <xdr:rowOff>45554</xdr:rowOff>
    </xdr:from>
    <xdr:to>
      <xdr:col>5</xdr:col>
      <xdr:colOff>335446</xdr:colOff>
      <xdr:row>39</xdr:row>
      <xdr:rowOff>158612</xdr:rowOff>
    </xdr:to>
    <xdr:sp macro="" textlink="">
      <xdr:nvSpPr>
        <xdr:cNvPr id="18135" name="Freeform 12">
          <a:extLst>
            <a:ext uri="{FF2B5EF4-FFF2-40B4-BE49-F238E27FC236}">
              <a16:creationId xmlns:a16="http://schemas.microsoft.com/office/drawing/2014/main" id="{00000000-0008-0000-0700-0000D7460000}"/>
            </a:ext>
          </a:extLst>
        </xdr:cNvPr>
        <xdr:cNvSpPr>
          <a:spLocks noChangeArrowheads="1"/>
        </xdr:cNvSpPr>
      </xdr:nvSpPr>
      <xdr:spPr bwMode="auto">
        <a:xfrm>
          <a:off x="2464491" y="7607576"/>
          <a:ext cx="1308238" cy="311840"/>
        </a:xfrm>
        <a:custGeom>
          <a:avLst/>
          <a:gdLst>
            <a:gd name="T0" fmla="*/ 0 w 967769"/>
            <a:gd name="T1" fmla="*/ 344335 h 312420"/>
            <a:gd name="T2" fmla="*/ 12738145 w 967769"/>
            <a:gd name="T3" fmla="*/ 310741 h 312420"/>
            <a:gd name="T4" fmla="*/ 16377536 w 967769"/>
            <a:gd name="T5" fmla="*/ 302341 h 312420"/>
            <a:gd name="T6" fmla="*/ 24566399 w 967769"/>
            <a:gd name="T7" fmla="*/ 268748 h 312420"/>
            <a:gd name="T8" fmla="*/ 27295936 w 967769"/>
            <a:gd name="T9" fmla="*/ 260350 h 312420"/>
            <a:gd name="T10" fmla="*/ 30025526 w 967769"/>
            <a:gd name="T11" fmla="*/ 243553 h 312420"/>
            <a:gd name="T12" fmla="*/ 32755145 w 967769"/>
            <a:gd name="T13" fmla="*/ 218357 h 312420"/>
            <a:gd name="T14" fmla="*/ 35484716 w 967769"/>
            <a:gd name="T15" fmla="*/ 209959 h 312420"/>
            <a:gd name="T16" fmla="*/ 40033933 w 967769"/>
            <a:gd name="T17" fmla="*/ 159570 h 312420"/>
            <a:gd name="T18" fmla="*/ 42763669 w 967769"/>
            <a:gd name="T19" fmla="*/ 151171 h 312420"/>
            <a:gd name="T20" fmla="*/ 45493202 w 967769"/>
            <a:gd name="T21" fmla="*/ 134374 h 312420"/>
            <a:gd name="T22" fmla="*/ 47312879 w 967769"/>
            <a:gd name="T23" fmla="*/ 109180 h 312420"/>
            <a:gd name="T24" fmla="*/ 50042532 w 967769"/>
            <a:gd name="T25" fmla="*/ 92383 h 312420"/>
            <a:gd name="T26" fmla="*/ 53681991 w 967769"/>
            <a:gd name="T27" fmla="*/ 41990 h 312420"/>
            <a:gd name="T28" fmla="*/ 59141217 w 967769"/>
            <a:gd name="T29" fmla="*/ 0 h 312420"/>
            <a:gd name="T30" fmla="*/ 65510239 w 967769"/>
            <a:gd name="T31" fmla="*/ 8398 h 312420"/>
            <a:gd name="T32" fmla="*/ 68239779 w 967769"/>
            <a:gd name="T33" fmla="*/ 16797 h 312420"/>
            <a:gd name="T34" fmla="*/ 80977954 w 967769"/>
            <a:gd name="T35" fmla="*/ 25195 h 312420"/>
            <a:gd name="T36" fmla="*/ 86437115 w 967769"/>
            <a:gd name="T37" fmla="*/ 41990 h 312420"/>
            <a:gd name="T38" fmla="*/ 89166722 w 967769"/>
            <a:gd name="T39" fmla="*/ 50390 h 312420"/>
            <a:gd name="T40" fmla="*/ 112823138 w 967769"/>
            <a:gd name="T41" fmla="*/ 41990 h 312420"/>
            <a:gd name="T42" fmla="*/ 115552693 w 967769"/>
            <a:gd name="T43" fmla="*/ 25195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rgbClr val="FF0000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33130</xdr:colOff>
      <xdr:row>2</xdr:row>
      <xdr:rowOff>87796</xdr:rowOff>
    </xdr:from>
    <xdr:to>
      <xdr:col>3</xdr:col>
      <xdr:colOff>273326</xdr:colOff>
      <xdr:row>7</xdr:row>
      <xdr:rowOff>149087</xdr:rowOff>
    </xdr:to>
    <xdr:sp macro="" textlink="">
      <xdr:nvSpPr>
        <xdr:cNvPr id="8555" name="Rectangle 20">
          <a:extLst>
            <a:ext uri="{FF2B5EF4-FFF2-40B4-BE49-F238E27FC236}">
              <a16:creationId xmlns:a16="http://schemas.microsoft.com/office/drawing/2014/main" id="{00000000-0008-0000-0700-00006B210000}"/>
            </a:ext>
          </a:extLst>
        </xdr:cNvPr>
        <xdr:cNvSpPr/>
      </xdr:nvSpPr>
      <xdr:spPr>
        <a:xfrm>
          <a:off x="33130" y="493644"/>
          <a:ext cx="2302566" cy="1055204"/>
        </a:xfrm>
        <a:prstGeom prst="rect">
          <a:avLst/>
        </a:prstGeom>
        <a:solidFill>
          <a:sysClr val="window" lastClr="FFFFFF">
            <a:gamma/>
            <a:invGamma/>
            <a:alpha val="100000"/>
          </a:sysClr>
        </a:solidFill>
        <a:ln w="25400" cap="flat" cmpd="sng">
          <a:solidFill>
            <a:schemeClr val="accent2">
              <a:lumMod val="60000"/>
              <a:lumOff val="40000"/>
            </a:scheme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anchor="t" anchorCtr="0"/>
        <a:lstStyle/>
        <a:p>
          <a:pPr algn="l" rtl="0">
            <a:lnSpc>
              <a:spcPts val="1200"/>
            </a:lnSpc>
          </a:pPr>
          <a:r>
            <a:rPr lang="zh-CN" altLang="en-US" b="1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Sector 1 (Coron Municipality)</a:t>
          </a:r>
          <a:r>
            <a:rPr lang="zh-CN" altLang="en-US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: Barangay San Nicolas, Borac, </a:t>
          </a:r>
          <a:r>
            <a:rPr lang="en-US" altLang="zh-CN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Turda</a:t>
          </a:r>
          <a:r>
            <a:rPr lang="zh-CN" altLang="en-US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, </a:t>
          </a:r>
          <a:r>
            <a:rPr lang="en-US" altLang="zh-CN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Decabobo</a:t>
          </a:r>
          <a:r>
            <a:rPr lang="zh-CN" altLang="en-US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, </a:t>
          </a:r>
          <a:r>
            <a:rPr lang="en-US" altLang="zh-CN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Bintuan, </a:t>
          </a:r>
          <a:r>
            <a:rPr lang="zh-CN" altLang="en-US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Guadalupe, Brgy. 6, and Bintuan </a:t>
          </a:r>
          <a:r>
            <a:rPr lang="en-US" altLang="zh-CN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(Including part of BPR) </a:t>
          </a:r>
          <a:r>
            <a:rPr lang="en-US" altLang="zh-CN" sz="1100">
              <a:effectLst/>
              <a:latin typeface="+mn-lt"/>
              <a:ea typeface="+mn-ea"/>
              <a:cs typeface="+mn-cs"/>
            </a:rPr>
            <a:t>(</a:t>
          </a:r>
          <a:r>
            <a:rPr lang="en-US" altLang="zh-CN" sz="1100" b="1">
              <a:effectLst/>
              <a:latin typeface="+mn-lt"/>
              <a:ea typeface="+mn-ea"/>
              <a:cs typeface="+mn-cs"/>
            </a:rPr>
            <a:t>Approx. </a:t>
          </a:r>
          <a:r>
            <a:rPr lang="en-SG" sz="1100" b="1">
              <a:effectLst/>
              <a:latin typeface="+mn-lt"/>
              <a:ea typeface="+mn-ea"/>
              <a:cs typeface="+mn-cs"/>
            </a:rPr>
            <a:t>5</a:t>
          </a:r>
          <a:r>
            <a:rPr lang="en-US" altLang="zh-CN" sz="1100" b="1">
              <a:effectLst/>
              <a:latin typeface="+mn-lt"/>
              <a:ea typeface="+mn-ea"/>
              <a:cs typeface="+mn-cs"/>
            </a:rPr>
            <a:t>,000</a:t>
          </a:r>
          <a:r>
            <a:rPr lang="en-US" altLang="zh-CN" sz="1100">
              <a:effectLst/>
              <a:latin typeface="+mn-lt"/>
              <a:ea typeface="+mn-ea"/>
              <a:cs typeface="+mn-cs"/>
            </a:rPr>
            <a:t>) </a:t>
          </a:r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0</xdr:col>
      <xdr:colOff>106846</xdr:colOff>
      <xdr:row>12</xdr:row>
      <xdr:rowOff>51988</xdr:rowOff>
    </xdr:from>
    <xdr:to>
      <xdr:col>3</xdr:col>
      <xdr:colOff>231913</xdr:colOff>
      <xdr:row>18</xdr:row>
      <xdr:rowOff>107674</xdr:rowOff>
    </xdr:to>
    <xdr:sp macro="" textlink="">
      <xdr:nvSpPr>
        <xdr:cNvPr id="8556" name="Rectangle 21">
          <a:extLst>
            <a:ext uri="{FF2B5EF4-FFF2-40B4-BE49-F238E27FC236}">
              <a16:creationId xmlns:a16="http://schemas.microsoft.com/office/drawing/2014/main" id="{00000000-0008-0000-0700-00006C210000}"/>
            </a:ext>
          </a:extLst>
        </xdr:cNvPr>
        <xdr:cNvSpPr/>
      </xdr:nvSpPr>
      <xdr:spPr>
        <a:xfrm>
          <a:off x="106846" y="2445662"/>
          <a:ext cx="2187437" cy="1248382"/>
        </a:xfrm>
        <a:prstGeom prst="rect">
          <a:avLst/>
        </a:prstGeom>
        <a:solidFill>
          <a:sysClr val="window" lastClr="FFFFFF">
            <a:gamma/>
            <a:invGamma/>
            <a:alpha val="100000"/>
          </a:sysClr>
        </a:solidFill>
        <a:ln w="25400" cap="flat" cmpd="sng">
          <a:solidFill>
            <a:srgbClr val="FFFF00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anchor="t" anchorCtr="0"/>
        <a:lstStyle/>
        <a:p>
          <a:pPr algn="l" rtl="0">
            <a:lnSpc>
              <a:spcPts val="1200"/>
            </a:lnSpc>
          </a:pPr>
          <a:r>
            <a:rPr lang="zh-CN" altLang="en-US" b="1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Sector 2 (Busuanga Municipality):</a:t>
          </a:r>
        </a:p>
        <a:p>
          <a:pPr algn="l" rtl="0">
            <a:lnSpc>
              <a:spcPts val="1100"/>
            </a:lnSpc>
          </a:pPr>
          <a:r>
            <a:rPr lang="zh-CN" altLang="en-US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Barangay Sto. Niño, </a:t>
          </a:r>
          <a:r>
            <a:rPr lang="en-US" altLang="zh-CN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Cheey, </a:t>
          </a:r>
          <a:r>
            <a:rPr lang="zh-CN" altLang="en-US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Concepcion, Sagrada, San Rafael, Quezon, New </a:t>
          </a:r>
          <a:r>
            <a:rPr lang="en-US" altLang="zh-CN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Busuanga, Bugtong, Buluang</a:t>
          </a:r>
          <a:r>
            <a:rPr lang="zh-CN" altLang="en-US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 </a:t>
          </a:r>
          <a:r>
            <a:rPr lang="en-US" altLang="zh-CN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and Old</a:t>
          </a:r>
          <a:r>
            <a:rPr lang="zh-CN" altLang="en-US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 Busuanga</a:t>
          </a:r>
          <a:r>
            <a:rPr lang="en-US" altLang="zh-CN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(Including some portion of BPR)</a:t>
          </a:r>
          <a:r>
            <a:rPr lang="zh-CN" altLang="en-US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  (</a:t>
          </a:r>
          <a:r>
            <a:rPr lang="zh-CN" altLang="en-US" b="1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Approx. </a:t>
          </a:r>
          <a:r>
            <a:rPr lang="en-SG" altLang="zh-CN" b="1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5</a:t>
          </a:r>
          <a:r>
            <a:rPr lang="zh-CN" altLang="en-US" b="1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,000 has</a:t>
          </a:r>
          <a:r>
            <a:rPr lang="zh-CN" altLang="en-US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)</a:t>
          </a:r>
        </a:p>
        <a:p>
          <a:pPr algn="l" rtl="0">
            <a:lnSpc>
              <a:spcPts val="1100"/>
            </a:lnSpc>
          </a:pPr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0</xdr:col>
      <xdr:colOff>378515</xdr:colOff>
      <xdr:row>19</xdr:row>
      <xdr:rowOff>84069</xdr:rowOff>
    </xdr:from>
    <xdr:to>
      <xdr:col>3</xdr:col>
      <xdr:colOff>178490</xdr:colOff>
      <xdr:row>24</xdr:row>
      <xdr:rowOff>99392</xdr:rowOff>
    </xdr:to>
    <xdr:sp macro="" textlink="">
      <xdr:nvSpPr>
        <xdr:cNvPr id="8557" name="Rectangle 22">
          <a:extLst>
            <a:ext uri="{FF2B5EF4-FFF2-40B4-BE49-F238E27FC236}">
              <a16:creationId xmlns:a16="http://schemas.microsoft.com/office/drawing/2014/main" id="{00000000-0008-0000-0700-00006D210000}"/>
            </a:ext>
          </a:extLst>
        </xdr:cNvPr>
        <xdr:cNvSpPr/>
      </xdr:nvSpPr>
      <xdr:spPr>
        <a:xfrm>
          <a:off x="378515" y="3869221"/>
          <a:ext cx="1862345" cy="1009236"/>
        </a:xfrm>
        <a:prstGeom prst="rect">
          <a:avLst/>
        </a:prstGeom>
        <a:solidFill>
          <a:sysClr val="window" lastClr="FFFFFF">
            <a:gamma/>
            <a:invGamma/>
            <a:alpha val="100000"/>
          </a:sysClr>
        </a:solidFill>
        <a:ln w="25400" cap="flat" cmpd="sng">
          <a:solidFill>
            <a:srgbClr val="FF0000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anchor="t" anchorCtr="0"/>
        <a:lstStyle/>
        <a:p>
          <a:pPr algn="l" rtl="0">
            <a:lnSpc>
              <a:spcPts val="1200"/>
            </a:lnSpc>
          </a:pPr>
          <a:r>
            <a:rPr lang="zh-CN" altLang="en-US" b="1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Sector 3 (Culion Municipality</a:t>
          </a:r>
          <a:r>
            <a:rPr lang="zh-CN" altLang="en-US" b="1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):</a:t>
          </a:r>
          <a:r>
            <a:rPr lang="zh-CN" altLang="en-US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 Barangay Osmeña, Baldat, Binudac</a:t>
          </a:r>
          <a:r>
            <a:rPr lang="en-US" altLang="zh-CN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,</a:t>
          </a:r>
          <a:r>
            <a:rPr lang="zh-CN" altLang="en-US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 Malaking Patag</a:t>
          </a:r>
          <a:r>
            <a:rPr lang="en-US" altLang="zh-CN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, Carabao, Halsey, Burabod</a:t>
          </a:r>
          <a:r>
            <a:rPr lang="en-US" altLang="zh-CN" baseline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 and</a:t>
          </a:r>
          <a:r>
            <a:rPr lang="zh-CN" altLang="en-US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 Luac</a:t>
          </a:r>
          <a:r>
            <a:rPr lang="en-US" altLang="zh-CN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.</a:t>
          </a:r>
          <a:r>
            <a:rPr lang="zh-CN" altLang="en-US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  </a:t>
          </a:r>
          <a:r>
            <a:rPr lang="zh-CN" altLang="en-US" b="1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(Approx. </a:t>
          </a:r>
          <a:r>
            <a:rPr lang="en-US" altLang="zh-CN" b="1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3</a:t>
          </a:r>
          <a:r>
            <a:rPr lang="zh-CN" altLang="en-US" b="1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,000 has)</a:t>
          </a:r>
        </a:p>
      </xdr:txBody>
    </xdr:sp>
    <xdr:clientData/>
  </xdr:twoCellAnchor>
  <xdr:twoCellAnchor>
    <xdr:from>
      <xdr:col>10</xdr:col>
      <xdr:colOff>57150</xdr:colOff>
      <xdr:row>18</xdr:row>
      <xdr:rowOff>142875</xdr:rowOff>
    </xdr:from>
    <xdr:to>
      <xdr:col>11</xdr:col>
      <xdr:colOff>676275</xdr:colOff>
      <xdr:row>20</xdr:row>
      <xdr:rowOff>57150</xdr:rowOff>
    </xdr:to>
    <xdr:sp macro="" textlink="">
      <xdr:nvSpPr>
        <xdr:cNvPr id="18139" name="Freeform 24">
          <a:extLst>
            <a:ext uri="{FF2B5EF4-FFF2-40B4-BE49-F238E27FC236}">
              <a16:creationId xmlns:a16="http://schemas.microsoft.com/office/drawing/2014/main" id="{00000000-0008-0000-0700-0000DB460000}"/>
            </a:ext>
          </a:extLst>
        </xdr:cNvPr>
        <xdr:cNvSpPr>
          <a:spLocks noChangeArrowheads="1"/>
        </xdr:cNvSpPr>
      </xdr:nvSpPr>
      <xdr:spPr bwMode="auto">
        <a:xfrm>
          <a:off x="6915150" y="3743325"/>
          <a:ext cx="1304925" cy="314325"/>
        </a:xfrm>
        <a:custGeom>
          <a:avLst/>
          <a:gdLst>
            <a:gd name="T0" fmla="*/ 0 w 967769"/>
            <a:gd name="T1" fmla="*/ 341611 h 312420"/>
            <a:gd name="T2" fmla="*/ 12770488 w 967769"/>
            <a:gd name="T3" fmla="*/ 308285 h 312420"/>
            <a:gd name="T4" fmla="*/ 16419124 w 967769"/>
            <a:gd name="T5" fmla="*/ 299952 h 312420"/>
            <a:gd name="T6" fmla="*/ 24628769 w 967769"/>
            <a:gd name="T7" fmla="*/ 266625 h 312420"/>
            <a:gd name="T8" fmla="*/ 27365228 w 967769"/>
            <a:gd name="T9" fmla="*/ 258291 h 312420"/>
            <a:gd name="T10" fmla="*/ 30101747 w 967769"/>
            <a:gd name="T11" fmla="*/ 241628 h 312420"/>
            <a:gd name="T12" fmla="*/ 32838322 w 967769"/>
            <a:gd name="T13" fmla="*/ 216631 h 312420"/>
            <a:gd name="T14" fmla="*/ 35574816 w 967769"/>
            <a:gd name="T15" fmla="*/ 208302 h 312420"/>
            <a:gd name="T16" fmla="*/ 40135604 w 967769"/>
            <a:gd name="T17" fmla="*/ 158308 h 312420"/>
            <a:gd name="T18" fmla="*/ 42872249 w 967769"/>
            <a:gd name="T19" fmla="*/ 149976 h 312420"/>
            <a:gd name="T20" fmla="*/ 45608685 w 967769"/>
            <a:gd name="T21" fmla="*/ 133312 h 312420"/>
            <a:gd name="T22" fmla="*/ 47432996 w 967769"/>
            <a:gd name="T23" fmla="*/ 108317 h 312420"/>
            <a:gd name="T24" fmla="*/ 50169585 w 967769"/>
            <a:gd name="T25" fmla="*/ 91652 h 312420"/>
            <a:gd name="T26" fmla="*/ 53818268 w 967769"/>
            <a:gd name="T27" fmla="*/ 41660 h 312420"/>
            <a:gd name="T28" fmla="*/ 59291363 w 967769"/>
            <a:gd name="T29" fmla="*/ 0 h 312420"/>
            <a:gd name="T30" fmla="*/ 65676545 w 967769"/>
            <a:gd name="T31" fmla="*/ 8333 h 312420"/>
            <a:gd name="T32" fmla="*/ 68413026 w 967769"/>
            <a:gd name="T33" fmla="*/ 16664 h 312420"/>
            <a:gd name="T34" fmla="*/ 81183518 w 967769"/>
            <a:gd name="T35" fmla="*/ 24996 h 312420"/>
            <a:gd name="T36" fmla="*/ 86656567 w 967769"/>
            <a:gd name="T37" fmla="*/ 41660 h 312420"/>
            <a:gd name="T38" fmla="*/ 89393105 w 967769"/>
            <a:gd name="T39" fmla="*/ 49992 h 312420"/>
            <a:gd name="T40" fmla="*/ 113109583 w 967769"/>
            <a:gd name="T41" fmla="*/ 41660 h 312420"/>
            <a:gd name="T42" fmla="*/ 115846063 w 967769"/>
            <a:gd name="T43" fmla="*/ 24996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rgbClr val="4A7EBB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188015</xdr:colOff>
      <xdr:row>36</xdr:row>
      <xdr:rowOff>188428</xdr:rowOff>
    </xdr:from>
    <xdr:to>
      <xdr:col>5</xdr:col>
      <xdr:colOff>111815</xdr:colOff>
      <xdr:row>38</xdr:row>
      <xdr:rowOff>103946</xdr:rowOff>
    </xdr:to>
    <xdr:sp macro="" textlink="">
      <xdr:nvSpPr>
        <xdr:cNvPr id="18140" name="Freeform 25">
          <a:extLst>
            <a:ext uri="{FF2B5EF4-FFF2-40B4-BE49-F238E27FC236}">
              <a16:creationId xmlns:a16="http://schemas.microsoft.com/office/drawing/2014/main" id="{00000000-0008-0000-0700-0000DC460000}"/>
            </a:ext>
          </a:extLst>
        </xdr:cNvPr>
        <xdr:cNvSpPr>
          <a:spLocks noChangeArrowheads="1"/>
        </xdr:cNvSpPr>
      </xdr:nvSpPr>
      <xdr:spPr bwMode="auto">
        <a:xfrm>
          <a:off x="2250385" y="7352885"/>
          <a:ext cx="1298713" cy="313083"/>
        </a:xfrm>
        <a:custGeom>
          <a:avLst/>
          <a:gdLst>
            <a:gd name="T0" fmla="*/ 0 w 967769"/>
            <a:gd name="T1" fmla="*/ 344335 h 312420"/>
            <a:gd name="T2" fmla="*/ 11329203 w 967769"/>
            <a:gd name="T3" fmla="*/ 310741 h 312420"/>
            <a:gd name="T4" fmla="*/ 14566008 w 967769"/>
            <a:gd name="T5" fmla="*/ 302341 h 312420"/>
            <a:gd name="T6" fmla="*/ 21849119 w 967769"/>
            <a:gd name="T7" fmla="*/ 268748 h 312420"/>
            <a:gd name="T8" fmla="*/ 24276797 w 967769"/>
            <a:gd name="T9" fmla="*/ 260350 h 312420"/>
            <a:gd name="T10" fmla="*/ 26704492 w 967769"/>
            <a:gd name="T11" fmla="*/ 243553 h 312420"/>
            <a:gd name="T12" fmla="*/ 29132153 w 967769"/>
            <a:gd name="T13" fmla="*/ 218357 h 312420"/>
            <a:gd name="T14" fmla="*/ 31559795 w 967769"/>
            <a:gd name="T15" fmla="*/ 209959 h 312420"/>
            <a:gd name="T16" fmla="*/ 35606054 w 967769"/>
            <a:gd name="T17" fmla="*/ 159570 h 312420"/>
            <a:gd name="T18" fmla="*/ 38033688 w 967769"/>
            <a:gd name="T19" fmla="*/ 151171 h 312420"/>
            <a:gd name="T20" fmla="*/ 40461378 w 967769"/>
            <a:gd name="T21" fmla="*/ 134374 h 312420"/>
            <a:gd name="T22" fmla="*/ 42079795 w 967769"/>
            <a:gd name="T23" fmla="*/ 109180 h 312420"/>
            <a:gd name="T24" fmla="*/ 44507456 w 967769"/>
            <a:gd name="T25" fmla="*/ 92383 h 312420"/>
            <a:gd name="T26" fmla="*/ 47744361 w 967769"/>
            <a:gd name="T27" fmla="*/ 41990 h 312420"/>
            <a:gd name="T28" fmla="*/ 52599710 w 967769"/>
            <a:gd name="T29" fmla="*/ 0 h 312420"/>
            <a:gd name="T30" fmla="*/ 58264270 w 967769"/>
            <a:gd name="T31" fmla="*/ 8398 h 312420"/>
            <a:gd name="T32" fmla="*/ 60691919 w 967769"/>
            <a:gd name="T33" fmla="*/ 16797 h 312420"/>
            <a:gd name="T34" fmla="*/ 72021181 w 967769"/>
            <a:gd name="T35" fmla="*/ 25195 h 312420"/>
            <a:gd name="T36" fmla="*/ 76876499 w 967769"/>
            <a:gd name="T37" fmla="*/ 41990 h 312420"/>
            <a:gd name="T38" fmla="*/ 79304200 w 967769"/>
            <a:gd name="T39" fmla="*/ 50390 h 312420"/>
            <a:gd name="T40" fmla="*/ 100344080 w 967769"/>
            <a:gd name="T41" fmla="*/ 41990 h 312420"/>
            <a:gd name="T42" fmla="*/ 102771729 w 967769"/>
            <a:gd name="T43" fmla="*/ 25195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rgbClr val="FFFF00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39</xdr:row>
      <xdr:rowOff>16566</xdr:rowOff>
    </xdr:from>
    <xdr:to>
      <xdr:col>1</xdr:col>
      <xdr:colOff>361950</xdr:colOff>
      <xdr:row>40</xdr:row>
      <xdr:rowOff>16566</xdr:rowOff>
    </xdr:to>
    <xdr:sp macro="" textlink="">
      <xdr:nvSpPr>
        <xdr:cNvPr id="18141" name="Oval 37">
          <a:extLst>
            <a:ext uri="{FF2B5EF4-FFF2-40B4-BE49-F238E27FC236}">
              <a16:creationId xmlns:a16="http://schemas.microsoft.com/office/drawing/2014/main" id="{00000000-0008-0000-0700-0000DD460000}"/>
            </a:ext>
          </a:extLst>
        </xdr:cNvPr>
        <xdr:cNvSpPr>
          <a:spLocks noChangeArrowheads="1"/>
        </xdr:cNvSpPr>
      </xdr:nvSpPr>
      <xdr:spPr bwMode="auto">
        <a:xfrm>
          <a:off x="687457" y="7777370"/>
          <a:ext cx="361950" cy="198783"/>
        </a:xfrm>
        <a:prstGeom prst="ellipse">
          <a:avLst/>
        </a:prstGeom>
        <a:noFill/>
        <a:ln w="254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361950</xdr:colOff>
      <xdr:row>38</xdr:row>
      <xdr:rowOff>180975</xdr:rowOff>
    </xdr:to>
    <xdr:sp macro="" textlink="">
      <xdr:nvSpPr>
        <xdr:cNvPr id="18142" name="Oval 39">
          <a:extLst>
            <a:ext uri="{FF2B5EF4-FFF2-40B4-BE49-F238E27FC236}">
              <a16:creationId xmlns:a16="http://schemas.microsoft.com/office/drawing/2014/main" id="{00000000-0008-0000-0700-0000DE460000}"/>
            </a:ext>
          </a:extLst>
        </xdr:cNvPr>
        <xdr:cNvSpPr>
          <a:spLocks noChangeArrowheads="1"/>
        </xdr:cNvSpPr>
      </xdr:nvSpPr>
      <xdr:spPr bwMode="auto">
        <a:xfrm>
          <a:off x="685800" y="7600950"/>
          <a:ext cx="361950" cy="180975"/>
        </a:xfrm>
        <a:prstGeom prst="ellipse">
          <a:avLst/>
        </a:prstGeom>
        <a:noFill/>
        <a:ln w="254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381000</xdr:colOff>
      <xdr:row>37</xdr:row>
      <xdr:rowOff>161925</xdr:rowOff>
    </xdr:to>
    <xdr:sp macro="" textlink="">
      <xdr:nvSpPr>
        <xdr:cNvPr id="18143" name="Oval 40">
          <a:extLst>
            <a:ext uri="{FF2B5EF4-FFF2-40B4-BE49-F238E27FC236}">
              <a16:creationId xmlns:a16="http://schemas.microsoft.com/office/drawing/2014/main" id="{00000000-0008-0000-0700-0000DF460000}"/>
            </a:ext>
          </a:extLst>
        </xdr:cNvPr>
        <xdr:cNvSpPr>
          <a:spLocks noChangeArrowheads="1"/>
        </xdr:cNvSpPr>
      </xdr:nvSpPr>
      <xdr:spPr bwMode="auto">
        <a:xfrm>
          <a:off x="685800" y="7400925"/>
          <a:ext cx="381000" cy="161925"/>
        </a:xfrm>
        <a:prstGeom prst="ellipse">
          <a:avLst/>
        </a:prstGeom>
        <a:noFill/>
        <a:ln w="38100">
          <a:solidFill>
            <a:schemeClr val="accent2">
              <a:lumMod val="75000"/>
            </a:schemeClr>
          </a:solidFill>
          <a:round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371475</xdr:colOff>
      <xdr:row>0</xdr:row>
      <xdr:rowOff>28575</xdr:rowOff>
    </xdr:from>
    <xdr:to>
      <xdr:col>20</xdr:col>
      <xdr:colOff>257175</xdr:colOff>
      <xdr:row>32</xdr:row>
      <xdr:rowOff>66675</xdr:rowOff>
    </xdr:to>
    <xdr:pic>
      <xdr:nvPicPr>
        <xdr:cNvPr id="18144" name="Picture 19" descr="2017-05-09 Forest Conservation Area Map of Coron">
          <a:extLst>
            <a:ext uri="{FF2B5EF4-FFF2-40B4-BE49-F238E27FC236}">
              <a16:creationId xmlns:a16="http://schemas.microsoft.com/office/drawing/2014/main" id="{00000000-0008-0000-0700-0000E046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3845" y="28575"/>
          <a:ext cx="11572460" cy="6407426"/>
        </a:xfrm>
        <a:prstGeom prst="rect">
          <a:avLst/>
        </a:prstGeom>
        <a:pattFill prst="pct5">
          <a:fgClr>
            <a:srgbClr val="5B9BD5"/>
          </a:fgClr>
          <a:bgClr>
            <a:srgbClr val="FFFFFF"/>
          </a:bgClr>
        </a:pattFill>
        <a:ln w="19050">
          <a:solidFill>
            <a:srgbClr val="000000"/>
          </a:solidFill>
          <a:miter lim="800000"/>
          <a:headEnd/>
          <a:tailEnd/>
        </a:ln>
        <a:extLst/>
      </xdr:spPr>
    </xdr:pic>
    <xdr:clientData/>
  </xdr:twoCellAnchor>
  <xdr:twoCellAnchor>
    <xdr:from>
      <xdr:col>10</xdr:col>
      <xdr:colOff>409575</xdr:colOff>
      <xdr:row>10</xdr:row>
      <xdr:rowOff>114300</xdr:rowOff>
    </xdr:from>
    <xdr:to>
      <xdr:col>11</xdr:col>
      <xdr:colOff>161925</xdr:colOff>
      <xdr:row>12</xdr:row>
      <xdr:rowOff>38100</xdr:rowOff>
    </xdr:to>
    <xdr:sp macro="" textlink="">
      <xdr:nvSpPr>
        <xdr:cNvPr id="18145" name="Oval 23">
          <a:extLst>
            <a:ext uri="{FF2B5EF4-FFF2-40B4-BE49-F238E27FC236}">
              <a16:creationId xmlns:a16="http://schemas.microsoft.com/office/drawing/2014/main" id="{00000000-0008-0000-0700-0000E1460000}"/>
            </a:ext>
          </a:extLst>
        </xdr:cNvPr>
        <xdr:cNvSpPr>
          <a:spLocks noChangeArrowheads="1"/>
        </xdr:cNvSpPr>
      </xdr:nvSpPr>
      <xdr:spPr bwMode="auto">
        <a:xfrm flipH="1">
          <a:off x="7267575" y="2114550"/>
          <a:ext cx="438150" cy="323850"/>
        </a:xfrm>
        <a:prstGeom prst="ellipse">
          <a:avLst/>
        </a:prstGeom>
        <a:noFill/>
        <a:ln w="19050">
          <a:solidFill>
            <a:schemeClr val="accent2"/>
          </a:solidFill>
          <a:round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295274</xdr:colOff>
      <xdr:row>6</xdr:row>
      <xdr:rowOff>0</xdr:rowOff>
    </xdr:from>
    <xdr:to>
      <xdr:col>9</xdr:col>
      <xdr:colOff>422412</xdr:colOff>
      <xdr:row>9</xdr:row>
      <xdr:rowOff>28575</xdr:rowOff>
    </xdr:to>
    <xdr:sp macro="" textlink="">
      <xdr:nvSpPr>
        <xdr:cNvPr id="18146" name="Oval 27">
          <a:extLst>
            <a:ext uri="{FF2B5EF4-FFF2-40B4-BE49-F238E27FC236}">
              <a16:creationId xmlns:a16="http://schemas.microsoft.com/office/drawing/2014/main" id="{00000000-0008-0000-0700-0000E2460000}"/>
            </a:ext>
          </a:extLst>
        </xdr:cNvPr>
        <xdr:cNvSpPr>
          <a:spLocks noChangeArrowheads="1"/>
        </xdr:cNvSpPr>
      </xdr:nvSpPr>
      <xdr:spPr bwMode="auto">
        <a:xfrm>
          <a:off x="5794926" y="1200978"/>
          <a:ext cx="814595" cy="624923"/>
        </a:xfrm>
        <a:prstGeom prst="ellipse">
          <a:avLst/>
        </a:prstGeom>
        <a:noFill/>
        <a:ln w="254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628650</xdr:colOff>
      <xdr:row>12</xdr:row>
      <xdr:rowOff>28575</xdr:rowOff>
    </xdr:from>
    <xdr:to>
      <xdr:col>9</xdr:col>
      <xdr:colOff>333375</xdr:colOff>
      <xdr:row>14</xdr:row>
      <xdr:rowOff>95250</xdr:rowOff>
    </xdr:to>
    <xdr:sp macro="" textlink="">
      <xdr:nvSpPr>
        <xdr:cNvPr id="18147" name="Oval 31">
          <a:extLst>
            <a:ext uri="{FF2B5EF4-FFF2-40B4-BE49-F238E27FC236}">
              <a16:creationId xmlns:a16="http://schemas.microsoft.com/office/drawing/2014/main" id="{00000000-0008-0000-0700-0000E3460000}"/>
            </a:ext>
          </a:extLst>
        </xdr:cNvPr>
        <xdr:cNvSpPr>
          <a:spLocks noChangeArrowheads="1"/>
        </xdr:cNvSpPr>
      </xdr:nvSpPr>
      <xdr:spPr bwMode="auto">
        <a:xfrm>
          <a:off x="6115050" y="2428875"/>
          <a:ext cx="390525" cy="466725"/>
        </a:xfrm>
        <a:prstGeom prst="ellipse">
          <a:avLst/>
        </a:prstGeom>
        <a:noFill/>
        <a:ln w="254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552450</xdr:colOff>
      <xdr:row>8</xdr:row>
      <xdr:rowOff>123825</xdr:rowOff>
    </xdr:from>
    <xdr:to>
      <xdr:col>11</xdr:col>
      <xdr:colOff>419100</xdr:colOff>
      <xdr:row>10</xdr:row>
      <xdr:rowOff>171450</xdr:rowOff>
    </xdr:to>
    <xdr:sp macro="" textlink="">
      <xdr:nvSpPr>
        <xdr:cNvPr id="18148" name="Oval 23">
          <a:extLst>
            <a:ext uri="{FF2B5EF4-FFF2-40B4-BE49-F238E27FC236}">
              <a16:creationId xmlns:a16="http://schemas.microsoft.com/office/drawing/2014/main" id="{00000000-0008-0000-0700-0000E4460000}"/>
            </a:ext>
          </a:extLst>
        </xdr:cNvPr>
        <xdr:cNvSpPr>
          <a:spLocks noChangeArrowheads="1"/>
        </xdr:cNvSpPr>
      </xdr:nvSpPr>
      <xdr:spPr bwMode="auto">
        <a:xfrm flipH="1" flipV="1">
          <a:off x="7410450" y="1724025"/>
          <a:ext cx="552450" cy="447675"/>
        </a:xfrm>
        <a:prstGeom prst="ellipse">
          <a:avLst/>
        </a:prstGeom>
        <a:noFill/>
        <a:ln w="12700">
          <a:solidFill>
            <a:schemeClr val="accent2"/>
          </a:solidFill>
          <a:round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658053</xdr:colOff>
      <xdr:row>7</xdr:row>
      <xdr:rowOff>165651</xdr:rowOff>
    </xdr:from>
    <xdr:to>
      <xdr:col>10</xdr:col>
      <xdr:colOff>294447</xdr:colOff>
      <xdr:row>9</xdr:row>
      <xdr:rowOff>128794</xdr:rowOff>
    </xdr:to>
    <xdr:sp macro="" textlink="">
      <xdr:nvSpPr>
        <xdr:cNvPr id="18149" name="Oval 23">
          <a:extLst>
            <a:ext uri="{FF2B5EF4-FFF2-40B4-BE49-F238E27FC236}">
              <a16:creationId xmlns:a16="http://schemas.microsoft.com/office/drawing/2014/main" id="{00000000-0008-0000-0700-0000E5460000}"/>
            </a:ext>
          </a:extLst>
        </xdr:cNvPr>
        <xdr:cNvSpPr>
          <a:spLocks noChangeArrowheads="1"/>
        </xdr:cNvSpPr>
      </xdr:nvSpPr>
      <xdr:spPr bwMode="auto">
        <a:xfrm flipH="1" flipV="1">
          <a:off x="6845162" y="1565412"/>
          <a:ext cx="323850" cy="360708"/>
        </a:xfrm>
        <a:prstGeom prst="ellipse">
          <a:avLst/>
        </a:prstGeom>
        <a:noFill/>
        <a:ln w="12700">
          <a:solidFill>
            <a:schemeClr val="accent2"/>
          </a:solidFill>
          <a:round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161925</xdr:colOff>
      <xdr:row>10</xdr:row>
      <xdr:rowOff>38100</xdr:rowOff>
    </xdr:from>
    <xdr:to>
      <xdr:col>12</xdr:col>
      <xdr:colOff>28575</xdr:colOff>
      <xdr:row>12</xdr:row>
      <xdr:rowOff>66675</xdr:rowOff>
    </xdr:to>
    <xdr:sp macro="" textlink="">
      <xdr:nvSpPr>
        <xdr:cNvPr id="18150" name="Oval 23">
          <a:extLst>
            <a:ext uri="{FF2B5EF4-FFF2-40B4-BE49-F238E27FC236}">
              <a16:creationId xmlns:a16="http://schemas.microsoft.com/office/drawing/2014/main" id="{00000000-0008-0000-0700-0000E6460000}"/>
            </a:ext>
          </a:extLst>
        </xdr:cNvPr>
        <xdr:cNvSpPr>
          <a:spLocks noChangeArrowheads="1"/>
        </xdr:cNvSpPr>
      </xdr:nvSpPr>
      <xdr:spPr bwMode="auto">
        <a:xfrm flipH="1" flipV="1">
          <a:off x="7705725" y="2038350"/>
          <a:ext cx="552450" cy="428625"/>
        </a:xfrm>
        <a:prstGeom prst="ellipse">
          <a:avLst/>
        </a:prstGeom>
        <a:noFill/>
        <a:ln w="12700">
          <a:solidFill>
            <a:schemeClr val="accent2"/>
          </a:solidFill>
          <a:round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523875</xdr:colOff>
      <xdr:row>8</xdr:row>
      <xdr:rowOff>85725</xdr:rowOff>
    </xdr:from>
    <xdr:to>
      <xdr:col>9</xdr:col>
      <xdr:colOff>228600</xdr:colOff>
      <xdr:row>9</xdr:row>
      <xdr:rowOff>123825</xdr:rowOff>
    </xdr:to>
    <xdr:sp macro="" textlink="">
      <xdr:nvSpPr>
        <xdr:cNvPr id="18151" name="Oval 27">
          <a:extLst>
            <a:ext uri="{FF2B5EF4-FFF2-40B4-BE49-F238E27FC236}">
              <a16:creationId xmlns:a16="http://schemas.microsoft.com/office/drawing/2014/main" id="{00000000-0008-0000-0700-0000E7460000}"/>
            </a:ext>
          </a:extLst>
        </xdr:cNvPr>
        <xdr:cNvSpPr>
          <a:spLocks noChangeArrowheads="1"/>
        </xdr:cNvSpPr>
      </xdr:nvSpPr>
      <xdr:spPr bwMode="auto">
        <a:xfrm flipV="1">
          <a:off x="6010275" y="1685925"/>
          <a:ext cx="390525" cy="238125"/>
        </a:xfrm>
        <a:prstGeom prst="ellipse">
          <a:avLst/>
        </a:prstGeom>
        <a:noFill/>
        <a:ln w="254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247650</xdr:colOff>
      <xdr:row>10</xdr:row>
      <xdr:rowOff>95250</xdr:rowOff>
    </xdr:from>
    <xdr:to>
      <xdr:col>9</xdr:col>
      <xdr:colOff>666750</xdr:colOff>
      <xdr:row>12</xdr:row>
      <xdr:rowOff>123825</xdr:rowOff>
    </xdr:to>
    <xdr:sp macro="" textlink="">
      <xdr:nvSpPr>
        <xdr:cNvPr id="18152" name="Oval 27">
          <a:extLst>
            <a:ext uri="{FF2B5EF4-FFF2-40B4-BE49-F238E27FC236}">
              <a16:creationId xmlns:a16="http://schemas.microsoft.com/office/drawing/2014/main" id="{00000000-0008-0000-0700-0000E8460000}"/>
            </a:ext>
          </a:extLst>
        </xdr:cNvPr>
        <xdr:cNvSpPr>
          <a:spLocks noChangeArrowheads="1"/>
        </xdr:cNvSpPr>
      </xdr:nvSpPr>
      <xdr:spPr bwMode="auto">
        <a:xfrm flipV="1">
          <a:off x="6419850" y="2095500"/>
          <a:ext cx="419100" cy="428625"/>
        </a:xfrm>
        <a:prstGeom prst="ellipse">
          <a:avLst/>
        </a:prstGeom>
        <a:noFill/>
        <a:ln w="254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9525</xdr:colOff>
      <xdr:row>9</xdr:row>
      <xdr:rowOff>57150</xdr:rowOff>
    </xdr:from>
    <xdr:to>
      <xdr:col>9</xdr:col>
      <xdr:colOff>400050</xdr:colOff>
      <xdr:row>11</xdr:row>
      <xdr:rowOff>19050</xdr:rowOff>
    </xdr:to>
    <xdr:sp macro="" textlink="">
      <xdr:nvSpPr>
        <xdr:cNvPr id="18153" name="Oval 27">
          <a:extLst>
            <a:ext uri="{FF2B5EF4-FFF2-40B4-BE49-F238E27FC236}">
              <a16:creationId xmlns:a16="http://schemas.microsoft.com/office/drawing/2014/main" id="{00000000-0008-0000-0700-0000E9460000}"/>
            </a:ext>
          </a:extLst>
        </xdr:cNvPr>
        <xdr:cNvSpPr>
          <a:spLocks noChangeArrowheads="1"/>
        </xdr:cNvSpPr>
      </xdr:nvSpPr>
      <xdr:spPr bwMode="auto">
        <a:xfrm flipV="1">
          <a:off x="6181725" y="1857375"/>
          <a:ext cx="390525" cy="361950"/>
        </a:xfrm>
        <a:prstGeom prst="ellipse">
          <a:avLst/>
        </a:prstGeom>
        <a:noFill/>
        <a:ln w="25400">
          <a:solidFill>
            <a:srgbClr val="FF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180975</xdr:colOff>
      <xdr:row>12</xdr:row>
      <xdr:rowOff>66675</xdr:rowOff>
    </xdr:from>
    <xdr:to>
      <xdr:col>8</xdr:col>
      <xdr:colOff>666750</xdr:colOff>
      <xdr:row>15</xdr:row>
      <xdr:rowOff>152400</xdr:rowOff>
    </xdr:to>
    <xdr:sp macro="" textlink="">
      <xdr:nvSpPr>
        <xdr:cNvPr id="18154" name="Oval 31">
          <a:extLst>
            <a:ext uri="{FF2B5EF4-FFF2-40B4-BE49-F238E27FC236}">
              <a16:creationId xmlns:a16="http://schemas.microsoft.com/office/drawing/2014/main" id="{00000000-0008-0000-0700-0000EA460000}"/>
            </a:ext>
          </a:extLst>
        </xdr:cNvPr>
        <xdr:cNvSpPr>
          <a:spLocks noChangeArrowheads="1"/>
        </xdr:cNvSpPr>
      </xdr:nvSpPr>
      <xdr:spPr bwMode="auto">
        <a:xfrm>
          <a:off x="5667375" y="2466975"/>
          <a:ext cx="485775" cy="685800"/>
        </a:xfrm>
        <a:prstGeom prst="ellipse">
          <a:avLst/>
        </a:prstGeom>
        <a:noFill/>
        <a:ln w="254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285750</xdr:colOff>
      <xdr:row>14</xdr:row>
      <xdr:rowOff>114300</xdr:rowOff>
    </xdr:from>
    <xdr:to>
      <xdr:col>9</xdr:col>
      <xdr:colOff>666750</xdr:colOff>
      <xdr:row>16</xdr:row>
      <xdr:rowOff>190500</xdr:rowOff>
    </xdr:to>
    <xdr:sp macro="" textlink="">
      <xdr:nvSpPr>
        <xdr:cNvPr id="18155" name="Oval 31">
          <a:extLst>
            <a:ext uri="{FF2B5EF4-FFF2-40B4-BE49-F238E27FC236}">
              <a16:creationId xmlns:a16="http://schemas.microsoft.com/office/drawing/2014/main" id="{00000000-0008-0000-0700-0000EB460000}"/>
            </a:ext>
          </a:extLst>
        </xdr:cNvPr>
        <xdr:cNvSpPr>
          <a:spLocks noChangeArrowheads="1"/>
        </xdr:cNvSpPr>
      </xdr:nvSpPr>
      <xdr:spPr bwMode="auto">
        <a:xfrm>
          <a:off x="6457950" y="2914650"/>
          <a:ext cx="381000" cy="476250"/>
        </a:xfrm>
        <a:prstGeom prst="ellipse">
          <a:avLst/>
        </a:prstGeom>
        <a:noFill/>
        <a:ln w="254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180975</xdr:rowOff>
    </xdr:from>
    <xdr:to>
      <xdr:col>9</xdr:col>
      <xdr:colOff>314325</xdr:colOff>
      <xdr:row>16</xdr:row>
      <xdr:rowOff>152400</xdr:rowOff>
    </xdr:to>
    <xdr:sp macro="" textlink="">
      <xdr:nvSpPr>
        <xdr:cNvPr id="18156" name="Oval 31">
          <a:extLst>
            <a:ext uri="{FF2B5EF4-FFF2-40B4-BE49-F238E27FC236}">
              <a16:creationId xmlns:a16="http://schemas.microsoft.com/office/drawing/2014/main" id="{00000000-0008-0000-0700-0000EC460000}"/>
            </a:ext>
          </a:extLst>
        </xdr:cNvPr>
        <xdr:cNvSpPr>
          <a:spLocks noChangeArrowheads="1"/>
        </xdr:cNvSpPr>
      </xdr:nvSpPr>
      <xdr:spPr bwMode="auto">
        <a:xfrm>
          <a:off x="6172200" y="2781300"/>
          <a:ext cx="314325" cy="571500"/>
        </a:xfrm>
        <a:prstGeom prst="ellipse">
          <a:avLst/>
        </a:prstGeom>
        <a:noFill/>
        <a:ln w="254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666750</xdr:colOff>
      <xdr:row>9</xdr:row>
      <xdr:rowOff>0</xdr:rowOff>
    </xdr:from>
    <xdr:to>
      <xdr:col>11</xdr:col>
      <xdr:colOff>180975</xdr:colOff>
      <xdr:row>9</xdr:row>
      <xdr:rowOff>66675</xdr:rowOff>
    </xdr:to>
    <xdr:sp macro="" textlink="">
      <xdr:nvSpPr>
        <xdr:cNvPr id="18157" name="Freeform 24">
          <a:extLst>
            <a:ext uri="{FF2B5EF4-FFF2-40B4-BE49-F238E27FC236}">
              <a16:creationId xmlns:a16="http://schemas.microsoft.com/office/drawing/2014/main" id="{00000000-0008-0000-0700-0000ED460000}"/>
            </a:ext>
          </a:extLst>
        </xdr:cNvPr>
        <xdr:cNvSpPr>
          <a:spLocks noChangeArrowheads="1"/>
        </xdr:cNvSpPr>
      </xdr:nvSpPr>
      <xdr:spPr bwMode="auto">
        <a:xfrm>
          <a:off x="7524750" y="1800225"/>
          <a:ext cx="200025" cy="66675"/>
        </a:xfrm>
        <a:custGeom>
          <a:avLst/>
          <a:gdLst>
            <a:gd name="T0" fmla="*/ 0 w 967769"/>
            <a:gd name="T1" fmla="*/ 0 h 312420"/>
            <a:gd name="T2" fmla="*/ 0 w 967769"/>
            <a:gd name="T3" fmla="*/ 0 h 312420"/>
            <a:gd name="T4" fmla="*/ 0 w 967769"/>
            <a:gd name="T5" fmla="*/ 0 h 312420"/>
            <a:gd name="T6" fmla="*/ 0 w 967769"/>
            <a:gd name="T7" fmla="*/ 0 h 312420"/>
            <a:gd name="T8" fmla="*/ 0 w 967769"/>
            <a:gd name="T9" fmla="*/ 0 h 312420"/>
            <a:gd name="T10" fmla="*/ 0 w 967769"/>
            <a:gd name="T11" fmla="*/ 0 h 312420"/>
            <a:gd name="T12" fmla="*/ 0 w 967769"/>
            <a:gd name="T13" fmla="*/ 0 h 312420"/>
            <a:gd name="T14" fmla="*/ 0 w 967769"/>
            <a:gd name="T15" fmla="*/ 0 h 312420"/>
            <a:gd name="T16" fmla="*/ 0 w 967769"/>
            <a:gd name="T17" fmla="*/ 0 h 312420"/>
            <a:gd name="T18" fmla="*/ 0 w 967769"/>
            <a:gd name="T19" fmla="*/ 0 h 312420"/>
            <a:gd name="T20" fmla="*/ 0 w 967769"/>
            <a:gd name="T21" fmla="*/ 0 h 312420"/>
            <a:gd name="T22" fmla="*/ 0 w 967769"/>
            <a:gd name="T23" fmla="*/ 0 h 312420"/>
            <a:gd name="T24" fmla="*/ 0 w 967769"/>
            <a:gd name="T25" fmla="*/ 0 h 312420"/>
            <a:gd name="T26" fmla="*/ 0 w 967769"/>
            <a:gd name="T27" fmla="*/ 0 h 312420"/>
            <a:gd name="T28" fmla="*/ 0 w 967769"/>
            <a:gd name="T29" fmla="*/ 0 h 312420"/>
            <a:gd name="T30" fmla="*/ 0 w 967769"/>
            <a:gd name="T31" fmla="*/ 0 h 312420"/>
            <a:gd name="T32" fmla="*/ 0 w 967769"/>
            <a:gd name="T33" fmla="*/ 0 h 312420"/>
            <a:gd name="T34" fmla="*/ 0 w 967769"/>
            <a:gd name="T35" fmla="*/ 0 h 312420"/>
            <a:gd name="T36" fmla="*/ 0 w 967769"/>
            <a:gd name="T37" fmla="*/ 0 h 312420"/>
            <a:gd name="T38" fmla="*/ 0 w 967769"/>
            <a:gd name="T39" fmla="*/ 0 h 312420"/>
            <a:gd name="T40" fmla="*/ 0 w 967769"/>
            <a:gd name="T41" fmla="*/ 0 h 312420"/>
            <a:gd name="T42" fmla="*/ 0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chemeClr val="accent2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399222</xdr:colOff>
      <xdr:row>7</xdr:row>
      <xdr:rowOff>82825</xdr:rowOff>
    </xdr:from>
    <xdr:to>
      <xdr:col>8</xdr:col>
      <xdr:colOff>573520</xdr:colOff>
      <xdr:row>7</xdr:row>
      <xdr:rowOff>170932</xdr:rowOff>
    </xdr:to>
    <xdr:sp macro="" textlink="">
      <xdr:nvSpPr>
        <xdr:cNvPr id="29" name="Freeform 75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/>
      </xdr:nvSpPr>
      <xdr:spPr>
        <a:xfrm>
          <a:off x="5898874" y="1482586"/>
          <a:ext cx="174298" cy="88107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23192</xdr:colOff>
      <xdr:row>9</xdr:row>
      <xdr:rowOff>182218</xdr:rowOff>
    </xdr:from>
    <xdr:to>
      <xdr:col>9</xdr:col>
      <xdr:colOff>194642</xdr:colOff>
      <xdr:row>10</xdr:row>
      <xdr:rowOff>67917</xdr:rowOff>
    </xdr:to>
    <xdr:sp macro="" textlink="">
      <xdr:nvSpPr>
        <xdr:cNvPr id="30" name="Freeform 70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/>
      </xdr:nvSpPr>
      <xdr:spPr>
        <a:xfrm>
          <a:off x="6210301" y="1979544"/>
          <a:ext cx="171450" cy="84482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552450</xdr:colOff>
      <xdr:row>11</xdr:row>
      <xdr:rowOff>28575</xdr:rowOff>
    </xdr:from>
    <xdr:to>
      <xdr:col>11</xdr:col>
      <xdr:colOff>161925</xdr:colOff>
      <xdr:row>11</xdr:row>
      <xdr:rowOff>95250</xdr:rowOff>
    </xdr:to>
    <xdr:sp macro="" textlink="">
      <xdr:nvSpPr>
        <xdr:cNvPr id="18160" name="Freeform 24">
          <a:extLst>
            <a:ext uri="{FF2B5EF4-FFF2-40B4-BE49-F238E27FC236}">
              <a16:creationId xmlns:a16="http://schemas.microsoft.com/office/drawing/2014/main" id="{00000000-0008-0000-0700-0000F0460000}"/>
            </a:ext>
          </a:extLst>
        </xdr:cNvPr>
        <xdr:cNvSpPr>
          <a:spLocks noChangeArrowheads="1"/>
        </xdr:cNvSpPr>
      </xdr:nvSpPr>
      <xdr:spPr bwMode="auto">
        <a:xfrm>
          <a:off x="7410450" y="2228850"/>
          <a:ext cx="295275" cy="66675"/>
        </a:xfrm>
        <a:custGeom>
          <a:avLst/>
          <a:gdLst>
            <a:gd name="T0" fmla="*/ 0 w 967769"/>
            <a:gd name="T1" fmla="*/ 0 h 312420"/>
            <a:gd name="T2" fmla="*/ 0 w 967769"/>
            <a:gd name="T3" fmla="*/ 0 h 312420"/>
            <a:gd name="T4" fmla="*/ 0 w 967769"/>
            <a:gd name="T5" fmla="*/ 0 h 312420"/>
            <a:gd name="T6" fmla="*/ 1 w 967769"/>
            <a:gd name="T7" fmla="*/ 0 h 312420"/>
            <a:gd name="T8" fmla="*/ 1 w 967769"/>
            <a:gd name="T9" fmla="*/ 0 h 312420"/>
            <a:gd name="T10" fmla="*/ 1 w 967769"/>
            <a:gd name="T11" fmla="*/ 0 h 312420"/>
            <a:gd name="T12" fmla="*/ 1 w 967769"/>
            <a:gd name="T13" fmla="*/ 0 h 312420"/>
            <a:gd name="T14" fmla="*/ 1 w 967769"/>
            <a:gd name="T15" fmla="*/ 0 h 312420"/>
            <a:gd name="T16" fmla="*/ 1 w 967769"/>
            <a:gd name="T17" fmla="*/ 0 h 312420"/>
            <a:gd name="T18" fmla="*/ 1 w 967769"/>
            <a:gd name="T19" fmla="*/ 0 h 312420"/>
            <a:gd name="T20" fmla="*/ 1 w 967769"/>
            <a:gd name="T21" fmla="*/ 0 h 312420"/>
            <a:gd name="T22" fmla="*/ 1 w 967769"/>
            <a:gd name="T23" fmla="*/ 0 h 312420"/>
            <a:gd name="T24" fmla="*/ 1 w 967769"/>
            <a:gd name="T25" fmla="*/ 0 h 312420"/>
            <a:gd name="T26" fmla="*/ 1 w 967769"/>
            <a:gd name="T27" fmla="*/ 0 h 312420"/>
            <a:gd name="T28" fmla="*/ 1 w 967769"/>
            <a:gd name="T29" fmla="*/ 0 h 312420"/>
            <a:gd name="T30" fmla="*/ 1 w 967769"/>
            <a:gd name="T31" fmla="*/ 0 h 312420"/>
            <a:gd name="T32" fmla="*/ 1 w 967769"/>
            <a:gd name="T33" fmla="*/ 0 h 312420"/>
            <a:gd name="T34" fmla="*/ 2 w 967769"/>
            <a:gd name="T35" fmla="*/ 0 h 312420"/>
            <a:gd name="T36" fmla="*/ 2 w 967769"/>
            <a:gd name="T37" fmla="*/ 0 h 312420"/>
            <a:gd name="T38" fmla="*/ 2 w 967769"/>
            <a:gd name="T39" fmla="*/ 0 h 312420"/>
            <a:gd name="T40" fmla="*/ 2 w 967769"/>
            <a:gd name="T41" fmla="*/ 0 h 312420"/>
            <a:gd name="T42" fmla="*/ 2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chemeClr val="accent2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657225</xdr:colOff>
      <xdr:row>9</xdr:row>
      <xdr:rowOff>114300</xdr:rowOff>
    </xdr:from>
    <xdr:to>
      <xdr:col>11</xdr:col>
      <xdr:colOff>161925</xdr:colOff>
      <xdr:row>9</xdr:row>
      <xdr:rowOff>161925</xdr:rowOff>
    </xdr:to>
    <xdr:sp macro="" textlink="">
      <xdr:nvSpPr>
        <xdr:cNvPr id="18161" name="Freeform 24">
          <a:extLst>
            <a:ext uri="{FF2B5EF4-FFF2-40B4-BE49-F238E27FC236}">
              <a16:creationId xmlns:a16="http://schemas.microsoft.com/office/drawing/2014/main" id="{00000000-0008-0000-0700-0000F1460000}"/>
            </a:ext>
          </a:extLst>
        </xdr:cNvPr>
        <xdr:cNvSpPr>
          <a:spLocks noChangeArrowheads="1"/>
        </xdr:cNvSpPr>
      </xdr:nvSpPr>
      <xdr:spPr bwMode="auto">
        <a:xfrm>
          <a:off x="7515225" y="1914525"/>
          <a:ext cx="190500" cy="47625"/>
        </a:xfrm>
        <a:custGeom>
          <a:avLst/>
          <a:gdLst>
            <a:gd name="T0" fmla="*/ 0 w 967769"/>
            <a:gd name="T1" fmla="*/ 0 h 312420"/>
            <a:gd name="T2" fmla="*/ 0 w 967769"/>
            <a:gd name="T3" fmla="*/ 0 h 312420"/>
            <a:gd name="T4" fmla="*/ 0 w 967769"/>
            <a:gd name="T5" fmla="*/ 0 h 312420"/>
            <a:gd name="T6" fmla="*/ 0 w 967769"/>
            <a:gd name="T7" fmla="*/ 0 h 312420"/>
            <a:gd name="T8" fmla="*/ 0 w 967769"/>
            <a:gd name="T9" fmla="*/ 0 h 312420"/>
            <a:gd name="T10" fmla="*/ 0 w 967769"/>
            <a:gd name="T11" fmla="*/ 0 h 312420"/>
            <a:gd name="T12" fmla="*/ 0 w 967769"/>
            <a:gd name="T13" fmla="*/ 0 h 312420"/>
            <a:gd name="T14" fmla="*/ 0 w 967769"/>
            <a:gd name="T15" fmla="*/ 0 h 312420"/>
            <a:gd name="T16" fmla="*/ 0 w 967769"/>
            <a:gd name="T17" fmla="*/ 0 h 312420"/>
            <a:gd name="T18" fmla="*/ 0 w 967769"/>
            <a:gd name="T19" fmla="*/ 0 h 312420"/>
            <a:gd name="T20" fmla="*/ 0 w 967769"/>
            <a:gd name="T21" fmla="*/ 0 h 312420"/>
            <a:gd name="T22" fmla="*/ 0 w 967769"/>
            <a:gd name="T23" fmla="*/ 0 h 312420"/>
            <a:gd name="T24" fmla="*/ 0 w 967769"/>
            <a:gd name="T25" fmla="*/ 0 h 312420"/>
            <a:gd name="T26" fmla="*/ 0 w 967769"/>
            <a:gd name="T27" fmla="*/ 0 h 312420"/>
            <a:gd name="T28" fmla="*/ 0 w 967769"/>
            <a:gd name="T29" fmla="*/ 0 h 312420"/>
            <a:gd name="T30" fmla="*/ 0 w 967769"/>
            <a:gd name="T31" fmla="*/ 0 h 312420"/>
            <a:gd name="T32" fmla="*/ 0 w 967769"/>
            <a:gd name="T33" fmla="*/ 0 h 312420"/>
            <a:gd name="T34" fmla="*/ 0 w 967769"/>
            <a:gd name="T35" fmla="*/ 0 h 312420"/>
            <a:gd name="T36" fmla="*/ 0 w 967769"/>
            <a:gd name="T37" fmla="*/ 0 h 312420"/>
            <a:gd name="T38" fmla="*/ 0 w 967769"/>
            <a:gd name="T39" fmla="*/ 0 h 312420"/>
            <a:gd name="T40" fmla="*/ 0 w 967769"/>
            <a:gd name="T41" fmla="*/ 0 h 312420"/>
            <a:gd name="T42" fmla="*/ 0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chemeClr val="accent2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9525</xdr:colOff>
      <xdr:row>15</xdr:row>
      <xdr:rowOff>28575</xdr:rowOff>
    </xdr:from>
    <xdr:to>
      <xdr:col>9</xdr:col>
      <xdr:colOff>285750</xdr:colOff>
      <xdr:row>15</xdr:row>
      <xdr:rowOff>95250</xdr:rowOff>
    </xdr:to>
    <xdr:sp macro="" textlink="">
      <xdr:nvSpPr>
        <xdr:cNvPr id="18162" name="Freeform 26">
          <a:extLst>
            <a:ext uri="{FF2B5EF4-FFF2-40B4-BE49-F238E27FC236}">
              <a16:creationId xmlns:a16="http://schemas.microsoft.com/office/drawing/2014/main" id="{00000000-0008-0000-0700-0000F2460000}"/>
            </a:ext>
          </a:extLst>
        </xdr:cNvPr>
        <xdr:cNvSpPr>
          <a:spLocks noChangeArrowheads="1"/>
        </xdr:cNvSpPr>
      </xdr:nvSpPr>
      <xdr:spPr bwMode="auto">
        <a:xfrm>
          <a:off x="6181725" y="3028950"/>
          <a:ext cx="276225" cy="66675"/>
        </a:xfrm>
        <a:custGeom>
          <a:avLst/>
          <a:gdLst>
            <a:gd name="T0" fmla="*/ 0 w 967769"/>
            <a:gd name="T1" fmla="*/ 0 h 312420"/>
            <a:gd name="T2" fmla="*/ 0 w 967769"/>
            <a:gd name="T3" fmla="*/ 0 h 312420"/>
            <a:gd name="T4" fmla="*/ 0 w 967769"/>
            <a:gd name="T5" fmla="*/ 0 h 312420"/>
            <a:gd name="T6" fmla="*/ 0 w 967769"/>
            <a:gd name="T7" fmla="*/ 0 h 312420"/>
            <a:gd name="T8" fmla="*/ 0 w 967769"/>
            <a:gd name="T9" fmla="*/ 0 h 312420"/>
            <a:gd name="T10" fmla="*/ 0 w 967769"/>
            <a:gd name="T11" fmla="*/ 0 h 312420"/>
            <a:gd name="T12" fmla="*/ 0 w 967769"/>
            <a:gd name="T13" fmla="*/ 0 h 312420"/>
            <a:gd name="T14" fmla="*/ 0 w 967769"/>
            <a:gd name="T15" fmla="*/ 0 h 312420"/>
            <a:gd name="T16" fmla="*/ 0 w 967769"/>
            <a:gd name="T17" fmla="*/ 0 h 312420"/>
            <a:gd name="T18" fmla="*/ 0 w 967769"/>
            <a:gd name="T19" fmla="*/ 0 h 312420"/>
            <a:gd name="T20" fmla="*/ 0 w 967769"/>
            <a:gd name="T21" fmla="*/ 0 h 312420"/>
            <a:gd name="T22" fmla="*/ 0 w 967769"/>
            <a:gd name="T23" fmla="*/ 0 h 312420"/>
            <a:gd name="T24" fmla="*/ 0 w 967769"/>
            <a:gd name="T25" fmla="*/ 0 h 312420"/>
            <a:gd name="T26" fmla="*/ 0 w 967769"/>
            <a:gd name="T27" fmla="*/ 0 h 312420"/>
            <a:gd name="T28" fmla="*/ 1 w 967769"/>
            <a:gd name="T29" fmla="*/ 0 h 312420"/>
            <a:gd name="T30" fmla="*/ 1 w 967769"/>
            <a:gd name="T31" fmla="*/ 0 h 312420"/>
            <a:gd name="T32" fmla="*/ 1 w 967769"/>
            <a:gd name="T33" fmla="*/ 0 h 312420"/>
            <a:gd name="T34" fmla="*/ 1 w 967769"/>
            <a:gd name="T35" fmla="*/ 0 h 312420"/>
            <a:gd name="T36" fmla="*/ 1 w 967769"/>
            <a:gd name="T37" fmla="*/ 0 h 312420"/>
            <a:gd name="T38" fmla="*/ 1 w 967769"/>
            <a:gd name="T39" fmla="*/ 0 h 312420"/>
            <a:gd name="T40" fmla="*/ 1 w 967769"/>
            <a:gd name="T41" fmla="*/ 0 h 312420"/>
            <a:gd name="T42" fmla="*/ 1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rgbClr val="FF0000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352425</xdr:colOff>
      <xdr:row>15</xdr:row>
      <xdr:rowOff>9525</xdr:rowOff>
    </xdr:from>
    <xdr:to>
      <xdr:col>10</xdr:col>
      <xdr:colOff>9525</xdr:colOff>
      <xdr:row>15</xdr:row>
      <xdr:rowOff>76200</xdr:rowOff>
    </xdr:to>
    <xdr:sp macro="" textlink="">
      <xdr:nvSpPr>
        <xdr:cNvPr id="18163" name="Freeform 12">
          <a:extLst>
            <a:ext uri="{FF2B5EF4-FFF2-40B4-BE49-F238E27FC236}">
              <a16:creationId xmlns:a16="http://schemas.microsoft.com/office/drawing/2014/main" id="{00000000-0008-0000-0700-0000F3460000}"/>
            </a:ext>
          </a:extLst>
        </xdr:cNvPr>
        <xdr:cNvSpPr>
          <a:spLocks noChangeArrowheads="1"/>
        </xdr:cNvSpPr>
      </xdr:nvSpPr>
      <xdr:spPr bwMode="auto">
        <a:xfrm>
          <a:off x="6524625" y="3009900"/>
          <a:ext cx="342900" cy="66675"/>
        </a:xfrm>
        <a:custGeom>
          <a:avLst/>
          <a:gdLst>
            <a:gd name="T0" fmla="*/ 0 w 967769"/>
            <a:gd name="T1" fmla="*/ 0 h 312420"/>
            <a:gd name="T2" fmla="*/ 1 w 967769"/>
            <a:gd name="T3" fmla="*/ 0 h 312420"/>
            <a:gd name="T4" fmla="*/ 2 w 967769"/>
            <a:gd name="T5" fmla="*/ 0 h 312420"/>
            <a:gd name="T6" fmla="*/ 3 w 967769"/>
            <a:gd name="T7" fmla="*/ 0 h 312420"/>
            <a:gd name="T8" fmla="*/ 3 w 967769"/>
            <a:gd name="T9" fmla="*/ 0 h 312420"/>
            <a:gd name="T10" fmla="*/ 3 w 967769"/>
            <a:gd name="T11" fmla="*/ 0 h 312420"/>
            <a:gd name="T12" fmla="*/ 4 w 967769"/>
            <a:gd name="T13" fmla="*/ 0 h 312420"/>
            <a:gd name="T14" fmla="*/ 4 w 967769"/>
            <a:gd name="T15" fmla="*/ 0 h 312420"/>
            <a:gd name="T16" fmla="*/ 4 w 967769"/>
            <a:gd name="T17" fmla="*/ 0 h 312420"/>
            <a:gd name="T18" fmla="*/ 5 w 967769"/>
            <a:gd name="T19" fmla="*/ 0 h 312420"/>
            <a:gd name="T20" fmla="*/ 5 w 967769"/>
            <a:gd name="T21" fmla="*/ 0 h 312420"/>
            <a:gd name="T22" fmla="*/ 5 w 967769"/>
            <a:gd name="T23" fmla="*/ 0 h 312420"/>
            <a:gd name="T24" fmla="*/ 6 w 967769"/>
            <a:gd name="T25" fmla="*/ 0 h 312420"/>
            <a:gd name="T26" fmla="*/ 6 w 967769"/>
            <a:gd name="T27" fmla="*/ 0 h 312420"/>
            <a:gd name="T28" fmla="*/ 6 w 967769"/>
            <a:gd name="T29" fmla="*/ 0 h 312420"/>
            <a:gd name="T30" fmla="*/ 7 w 967769"/>
            <a:gd name="T31" fmla="*/ 0 h 312420"/>
            <a:gd name="T32" fmla="*/ 7 w 967769"/>
            <a:gd name="T33" fmla="*/ 0 h 312420"/>
            <a:gd name="T34" fmla="*/ 9 w 967769"/>
            <a:gd name="T35" fmla="*/ 0 h 312420"/>
            <a:gd name="T36" fmla="*/ 10 w 967769"/>
            <a:gd name="T37" fmla="*/ 0 h 312420"/>
            <a:gd name="T38" fmla="*/ 10 w 967769"/>
            <a:gd name="T39" fmla="*/ 0 h 312420"/>
            <a:gd name="T40" fmla="*/ 12 w 967769"/>
            <a:gd name="T41" fmla="*/ 0 h 312420"/>
            <a:gd name="T42" fmla="*/ 13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rgbClr val="FF0000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304800</xdr:colOff>
      <xdr:row>16</xdr:row>
      <xdr:rowOff>76200</xdr:rowOff>
    </xdr:from>
    <xdr:to>
      <xdr:col>9</xdr:col>
      <xdr:colOff>666750</xdr:colOff>
      <xdr:row>16</xdr:row>
      <xdr:rowOff>142875</xdr:rowOff>
    </xdr:to>
    <xdr:sp macro="" textlink="">
      <xdr:nvSpPr>
        <xdr:cNvPr id="18164" name="Freeform 12">
          <a:extLst>
            <a:ext uri="{FF2B5EF4-FFF2-40B4-BE49-F238E27FC236}">
              <a16:creationId xmlns:a16="http://schemas.microsoft.com/office/drawing/2014/main" id="{00000000-0008-0000-0700-0000F4460000}"/>
            </a:ext>
          </a:extLst>
        </xdr:cNvPr>
        <xdr:cNvSpPr>
          <a:spLocks noChangeArrowheads="1"/>
        </xdr:cNvSpPr>
      </xdr:nvSpPr>
      <xdr:spPr bwMode="auto">
        <a:xfrm>
          <a:off x="6477000" y="3276600"/>
          <a:ext cx="361950" cy="66675"/>
        </a:xfrm>
        <a:custGeom>
          <a:avLst/>
          <a:gdLst>
            <a:gd name="T0" fmla="*/ 0 w 967769"/>
            <a:gd name="T1" fmla="*/ 0 h 312420"/>
            <a:gd name="T2" fmla="*/ 3 w 967769"/>
            <a:gd name="T3" fmla="*/ 0 h 312420"/>
            <a:gd name="T4" fmla="*/ 3 w 967769"/>
            <a:gd name="T5" fmla="*/ 0 h 312420"/>
            <a:gd name="T6" fmla="*/ 5 w 967769"/>
            <a:gd name="T7" fmla="*/ 0 h 312420"/>
            <a:gd name="T8" fmla="*/ 6 w 967769"/>
            <a:gd name="T9" fmla="*/ 0 h 312420"/>
            <a:gd name="T10" fmla="*/ 6 w 967769"/>
            <a:gd name="T11" fmla="*/ 0 h 312420"/>
            <a:gd name="T12" fmla="*/ 7 w 967769"/>
            <a:gd name="T13" fmla="*/ 0 h 312420"/>
            <a:gd name="T14" fmla="*/ 7 w 967769"/>
            <a:gd name="T15" fmla="*/ 0 h 312420"/>
            <a:gd name="T16" fmla="*/ 8 w 967769"/>
            <a:gd name="T17" fmla="*/ 0 h 312420"/>
            <a:gd name="T18" fmla="*/ 9 w 967769"/>
            <a:gd name="T19" fmla="*/ 0 h 312420"/>
            <a:gd name="T20" fmla="*/ 9 w 967769"/>
            <a:gd name="T21" fmla="*/ 0 h 312420"/>
            <a:gd name="T22" fmla="*/ 10 w 967769"/>
            <a:gd name="T23" fmla="*/ 0 h 312420"/>
            <a:gd name="T24" fmla="*/ 10 w 967769"/>
            <a:gd name="T25" fmla="*/ 0 h 312420"/>
            <a:gd name="T26" fmla="*/ 11 w 967769"/>
            <a:gd name="T27" fmla="*/ 0 h 312420"/>
            <a:gd name="T28" fmla="*/ 12 w 967769"/>
            <a:gd name="T29" fmla="*/ 0 h 312420"/>
            <a:gd name="T30" fmla="*/ 13 w 967769"/>
            <a:gd name="T31" fmla="*/ 0 h 312420"/>
            <a:gd name="T32" fmla="*/ 14 w 967769"/>
            <a:gd name="T33" fmla="*/ 0 h 312420"/>
            <a:gd name="T34" fmla="*/ 16 w 967769"/>
            <a:gd name="T35" fmla="*/ 0 h 312420"/>
            <a:gd name="T36" fmla="*/ 18 w 967769"/>
            <a:gd name="T37" fmla="*/ 0 h 312420"/>
            <a:gd name="T38" fmla="*/ 18 w 967769"/>
            <a:gd name="T39" fmla="*/ 0 h 312420"/>
            <a:gd name="T40" fmla="*/ 23 w 967769"/>
            <a:gd name="T41" fmla="*/ 0 h 312420"/>
            <a:gd name="T42" fmla="*/ 24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rgbClr val="FF0000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609600</xdr:colOff>
      <xdr:row>12</xdr:row>
      <xdr:rowOff>190500</xdr:rowOff>
    </xdr:from>
    <xdr:to>
      <xdr:col>9</xdr:col>
      <xdr:colOff>276225</xdr:colOff>
      <xdr:row>13</xdr:row>
      <xdr:rowOff>57150</xdr:rowOff>
    </xdr:to>
    <xdr:sp macro="" textlink="">
      <xdr:nvSpPr>
        <xdr:cNvPr id="18165" name="Freeform 12">
          <a:extLst>
            <a:ext uri="{FF2B5EF4-FFF2-40B4-BE49-F238E27FC236}">
              <a16:creationId xmlns:a16="http://schemas.microsoft.com/office/drawing/2014/main" id="{00000000-0008-0000-0700-0000F5460000}"/>
            </a:ext>
          </a:extLst>
        </xdr:cNvPr>
        <xdr:cNvSpPr>
          <a:spLocks noChangeArrowheads="1"/>
        </xdr:cNvSpPr>
      </xdr:nvSpPr>
      <xdr:spPr bwMode="auto">
        <a:xfrm>
          <a:off x="6096000" y="2590800"/>
          <a:ext cx="352425" cy="66675"/>
        </a:xfrm>
        <a:custGeom>
          <a:avLst/>
          <a:gdLst>
            <a:gd name="T0" fmla="*/ 0 w 967769"/>
            <a:gd name="T1" fmla="*/ 0 h 312420"/>
            <a:gd name="T2" fmla="*/ 2 w 967769"/>
            <a:gd name="T3" fmla="*/ 0 h 312420"/>
            <a:gd name="T4" fmla="*/ 3 w 967769"/>
            <a:gd name="T5" fmla="*/ 0 h 312420"/>
            <a:gd name="T6" fmla="*/ 4 w 967769"/>
            <a:gd name="T7" fmla="*/ 0 h 312420"/>
            <a:gd name="T8" fmla="*/ 4 w 967769"/>
            <a:gd name="T9" fmla="*/ 0 h 312420"/>
            <a:gd name="T10" fmla="*/ 5 w 967769"/>
            <a:gd name="T11" fmla="*/ 0 h 312420"/>
            <a:gd name="T12" fmla="*/ 5 w 967769"/>
            <a:gd name="T13" fmla="*/ 0 h 312420"/>
            <a:gd name="T14" fmla="*/ 5 w 967769"/>
            <a:gd name="T15" fmla="*/ 0 h 312420"/>
            <a:gd name="T16" fmla="*/ 6 w 967769"/>
            <a:gd name="T17" fmla="*/ 0 h 312420"/>
            <a:gd name="T18" fmla="*/ 7 w 967769"/>
            <a:gd name="T19" fmla="*/ 0 h 312420"/>
            <a:gd name="T20" fmla="*/ 7 w 967769"/>
            <a:gd name="T21" fmla="*/ 0 h 312420"/>
            <a:gd name="T22" fmla="*/ 7 w 967769"/>
            <a:gd name="T23" fmla="*/ 0 h 312420"/>
            <a:gd name="T24" fmla="*/ 8 w 967769"/>
            <a:gd name="T25" fmla="*/ 0 h 312420"/>
            <a:gd name="T26" fmla="*/ 8 w 967769"/>
            <a:gd name="T27" fmla="*/ 0 h 312420"/>
            <a:gd name="T28" fmla="*/ 9 w 967769"/>
            <a:gd name="T29" fmla="*/ 0 h 312420"/>
            <a:gd name="T30" fmla="*/ 10 w 967769"/>
            <a:gd name="T31" fmla="*/ 0 h 312420"/>
            <a:gd name="T32" fmla="*/ 10 w 967769"/>
            <a:gd name="T33" fmla="*/ 0 h 312420"/>
            <a:gd name="T34" fmla="*/ 12 w 967769"/>
            <a:gd name="T35" fmla="*/ 0 h 312420"/>
            <a:gd name="T36" fmla="*/ 13 w 967769"/>
            <a:gd name="T37" fmla="*/ 0 h 312420"/>
            <a:gd name="T38" fmla="*/ 13 w 967769"/>
            <a:gd name="T39" fmla="*/ 0 h 312420"/>
            <a:gd name="T40" fmla="*/ 17 w 967769"/>
            <a:gd name="T41" fmla="*/ 0 h 312420"/>
            <a:gd name="T42" fmla="*/ 17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rgbClr val="FF0000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285750</xdr:colOff>
      <xdr:row>14</xdr:row>
      <xdr:rowOff>114300</xdr:rowOff>
    </xdr:from>
    <xdr:to>
      <xdr:col>8</xdr:col>
      <xdr:colOff>638175</xdr:colOff>
      <xdr:row>14</xdr:row>
      <xdr:rowOff>180975</xdr:rowOff>
    </xdr:to>
    <xdr:sp macro="" textlink="">
      <xdr:nvSpPr>
        <xdr:cNvPr id="18166" name="Freeform 12">
          <a:extLst>
            <a:ext uri="{FF2B5EF4-FFF2-40B4-BE49-F238E27FC236}">
              <a16:creationId xmlns:a16="http://schemas.microsoft.com/office/drawing/2014/main" id="{00000000-0008-0000-0700-0000F6460000}"/>
            </a:ext>
          </a:extLst>
        </xdr:cNvPr>
        <xdr:cNvSpPr>
          <a:spLocks noChangeArrowheads="1"/>
        </xdr:cNvSpPr>
      </xdr:nvSpPr>
      <xdr:spPr bwMode="auto">
        <a:xfrm>
          <a:off x="5772150" y="2914650"/>
          <a:ext cx="352425" cy="66675"/>
        </a:xfrm>
        <a:custGeom>
          <a:avLst/>
          <a:gdLst>
            <a:gd name="T0" fmla="*/ 0 w 967769"/>
            <a:gd name="T1" fmla="*/ 0 h 312420"/>
            <a:gd name="T2" fmla="*/ 2 w 967769"/>
            <a:gd name="T3" fmla="*/ 0 h 312420"/>
            <a:gd name="T4" fmla="*/ 3 w 967769"/>
            <a:gd name="T5" fmla="*/ 0 h 312420"/>
            <a:gd name="T6" fmla="*/ 4 w 967769"/>
            <a:gd name="T7" fmla="*/ 0 h 312420"/>
            <a:gd name="T8" fmla="*/ 4 w 967769"/>
            <a:gd name="T9" fmla="*/ 0 h 312420"/>
            <a:gd name="T10" fmla="*/ 5 w 967769"/>
            <a:gd name="T11" fmla="*/ 0 h 312420"/>
            <a:gd name="T12" fmla="*/ 5 w 967769"/>
            <a:gd name="T13" fmla="*/ 0 h 312420"/>
            <a:gd name="T14" fmla="*/ 5 w 967769"/>
            <a:gd name="T15" fmla="*/ 0 h 312420"/>
            <a:gd name="T16" fmla="*/ 6 w 967769"/>
            <a:gd name="T17" fmla="*/ 0 h 312420"/>
            <a:gd name="T18" fmla="*/ 7 w 967769"/>
            <a:gd name="T19" fmla="*/ 0 h 312420"/>
            <a:gd name="T20" fmla="*/ 7 w 967769"/>
            <a:gd name="T21" fmla="*/ 0 h 312420"/>
            <a:gd name="T22" fmla="*/ 7 w 967769"/>
            <a:gd name="T23" fmla="*/ 0 h 312420"/>
            <a:gd name="T24" fmla="*/ 8 w 967769"/>
            <a:gd name="T25" fmla="*/ 0 h 312420"/>
            <a:gd name="T26" fmla="*/ 8 w 967769"/>
            <a:gd name="T27" fmla="*/ 0 h 312420"/>
            <a:gd name="T28" fmla="*/ 9 w 967769"/>
            <a:gd name="T29" fmla="*/ 0 h 312420"/>
            <a:gd name="T30" fmla="*/ 10 w 967769"/>
            <a:gd name="T31" fmla="*/ 0 h 312420"/>
            <a:gd name="T32" fmla="*/ 10 w 967769"/>
            <a:gd name="T33" fmla="*/ 0 h 312420"/>
            <a:gd name="T34" fmla="*/ 12 w 967769"/>
            <a:gd name="T35" fmla="*/ 0 h 312420"/>
            <a:gd name="T36" fmla="*/ 13 w 967769"/>
            <a:gd name="T37" fmla="*/ 0 h 312420"/>
            <a:gd name="T38" fmla="*/ 13 w 967769"/>
            <a:gd name="T39" fmla="*/ 0 h 312420"/>
            <a:gd name="T40" fmla="*/ 17 w 967769"/>
            <a:gd name="T41" fmla="*/ 0 h 312420"/>
            <a:gd name="T42" fmla="*/ 17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rgbClr val="FF0000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337931</xdr:colOff>
      <xdr:row>11</xdr:row>
      <xdr:rowOff>132522</xdr:rowOff>
    </xdr:from>
    <xdr:to>
      <xdr:col>9</xdr:col>
      <xdr:colOff>512229</xdr:colOff>
      <xdr:row>12</xdr:row>
      <xdr:rowOff>21846</xdr:rowOff>
    </xdr:to>
    <xdr:sp macro="" textlink="">
      <xdr:nvSpPr>
        <xdr:cNvPr id="43" name="Freeform 75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/>
      </xdr:nvSpPr>
      <xdr:spPr>
        <a:xfrm>
          <a:off x="6525040" y="2327413"/>
          <a:ext cx="174298" cy="88107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515179</xdr:colOff>
      <xdr:row>6</xdr:row>
      <xdr:rowOff>119270</xdr:rowOff>
    </xdr:from>
    <xdr:to>
      <xdr:col>9</xdr:col>
      <xdr:colOff>2020</xdr:colOff>
      <xdr:row>7</xdr:row>
      <xdr:rowOff>8594</xdr:rowOff>
    </xdr:to>
    <xdr:sp macro="" textlink="">
      <xdr:nvSpPr>
        <xdr:cNvPr id="44" name="Freeform 75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/>
      </xdr:nvSpPr>
      <xdr:spPr>
        <a:xfrm>
          <a:off x="6014831" y="1320248"/>
          <a:ext cx="174298" cy="88107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457201</xdr:colOff>
      <xdr:row>8</xdr:row>
      <xdr:rowOff>86139</xdr:rowOff>
    </xdr:from>
    <xdr:to>
      <xdr:col>8</xdr:col>
      <xdr:colOff>631499</xdr:colOff>
      <xdr:row>8</xdr:row>
      <xdr:rowOff>174246</xdr:rowOff>
    </xdr:to>
    <xdr:sp macro="" textlink="">
      <xdr:nvSpPr>
        <xdr:cNvPr id="45" name="Freeform 75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/>
      </xdr:nvSpPr>
      <xdr:spPr>
        <a:xfrm>
          <a:off x="5956853" y="1684682"/>
          <a:ext cx="174298" cy="88107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85725</xdr:colOff>
      <xdr:row>13</xdr:row>
      <xdr:rowOff>133350</xdr:rowOff>
    </xdr:from>
    <xdr:to>
      <xdr:col>9</xdr:col>
      <xdr:colOff>438150</xdr:colOff>
      <xdr:row>14</xdr:row>
      <xdr:rowOff>0</xdr:rowOff>
    </xdr:to>
    <xdr:sp macro="" textlink="">
      <xdr:nvSpPr>
        <xdr:cNvPr id="18170" name="Freeform 12">
          <a:extLst>
            <a:ext uri="{FF2B5EF4-FFF2-40B4-BE49-F238E27FC236}">
              <a16:creationId xmlns:a16="http://schemas.microsoft.com/office/drawing/2014/main" id="{00000000-0008-0000-0700-0000FA460000}"/>
            </a:ext>
          </a:extLst>
        </xdr:cNvPr>
        <xdr:cNvSpPr>
          <a:spLocks noChangeArrowheads="1"/>
        </xdr:cNvSpPr>
      </xdr:nvSpPr>
      <xdr:spPr bwMode="auto">
        <a:xfrm>
          <a:off x="6257925" y="2733675"/>
          <a:ext cx="352425" cy="66675"/>
        </a:xfrm>
        <a:custGeom>
          <a:avLst/>
          <a:gdLst>
            <a:gd name="T0" fmla="*/ 0 w 967769"/>
            <a:gd name="T1" fmla="*/ 0 h 312420"/>
            <a:gd name="T2" fmla="*/ 2 w 967769"/>
            <a:gd name="T3" fmla="*/ 0 h 312420"/>
            <a:gd name="T4" fmla="*/ 3 w 967769"/>
            <a:gd name="T5" fmla="*/ 0 h 312420"/>
            <a:gd name="T6" fmla="*/ 4 w 967769"/>
            <a:gd name="T7" fmla="*/ 0 h 312420"/>
            <a:gd name="T8" fmla="*/ 4 w 967769"/>
            <a:gd name="T9" fmla="*/ 0 h 312420"/>
            <a:gd name="T10" fmla="*/ 5 w 967769"/>
            <a:gd name="T11" fmla="*/ 0 h 312420"/>
            <a:gd name="T12" fmla="*/ 5 w 967769"/>
            <a:gd name="T13" fmla="*/ 0 h 312420"/>
            <a:gd name="T14" fmla="*/ 5 w 967769"/>
            <a:gd name="T15" fmla="*/ 0 h 312420"/>
            <a:gd name="T16" fmla="*/ 6 w 967769"/>
            <a:gd name="T17" fmla="*/ 0 h 312420"/>
            <a:gd name="T18" fmla="*/ 7 w 967769"/>
            <a:gd name="T19" fmla="*/ 0 h 312420"/>
            <a:gd name="T20" fmla="*/ 7 w 967769"/>
            <a:gd name="T21" fmla="*/ 0 h 312420"/>
            <a:gd name="T22" fmla="*/ 7 w 967769"/>
            <a:gd name="T23" fmla="*/ 0 h 312420"/>
            <a:gd name="T24" fmla="*/ 8 w 967769"/>
            <a:gd name="T25" fmla="*/ 0 h 312420"/>
            <a:gd name="T26" fmla="*/ 8 w 967769"/>
            <a:gd name="T27" fmla="*/ 0 h 312420"/>
            <a:gd name="T28" fmla="*/ 9 w 967769"/>
            <a:gd name="T29" fmla="*/ 0 h 312420"/>
            <a:gd name="T30" fmla="*/ 10 w 967769"/>
            <a:gd name="T31" fmla="*/ 0 h 312420"/>
            <a:gd name="T32" fmla="*/ 10 w 967769"/>
            <a:gd name="T33" fmla="*/ 0 h 312420"/>
            <a:gd name="T34" fmla="*/ 12 w 967769"/>
            <a:gd name="T35" fmla="*/ 0 h 312420"/>
            <a:gd name="T36" fmla="*/ 13 w 967769"/>
            <a:gd name="T37" fmla="*/ 0 h 312420"/>
            <a:gd name="T38" fmla="*/ 13 w 967769"/>
            <a:gd name="T39" fmla="*/ 0 h 312420"/>
            <a:gd name="T40" fmla="*/ 17 w 967769"/>
            <a:gd name="T41" fmla="*/ 0 h 312420"/>
            <a:gd name="T42" fmla="*/ 17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rgbClr val="FF0000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152400</xdr:colOff>
      <xdr:row>13</xdr:row>
      <xdr:rowOff>19050</xdr:rowOff>
    </xdr:from>
    <xdr:to>
      <xdr:col>8</xdr:col>
      <xdr:colOff>504825</xdr:colOff>
      <xdr:row>13</xdr:row>
      <xdr:rowOff>85725</xdr:rowOff>
    </xdr:to>
    <xdr:sp macro="" textlink="">
      <xdr:nvSpPr>
        <xdr:cNvPr id="18171" name="Freeform 12">
          <a:extLst>
            <a:ext uri="{FF2B5EF4-FFF2-40B4-BE49-F238E27FC236}">
              <a16:creationId xmlns:a16="http://schemas.microsoft.com/office/drawing/2014/main" id="{00000000-0008-0000-0700-0000FB460000}"/>
            </a:ext>
          </a:extLst>
        </xdr:cNvPr>
        <xdr:cNvSpPr>
          <a:spLocks noChangeArrowheads="1"/>
        </xdr:cNvSpPr>
      </xdr:nvSpPr>
      <xdr:spPr bwMode="auto">
        <a:xfrm>
          <a:off x="5638800" y="2619375"/>
          <a:ext cx="352425" cy="66675"/>
        </a:xfrm>
        <a:custGeom>
          <a:avLst/>
          <a:gdLst>
            <a:gd name="T0" fmla="*/ 0 w 967769"/>
            <a:gd name="T1" fmla="*/ 0 h 312420"/>
            <a:gd name="T2" fmla="*/ 2 w 967769"/>
            <a:gd name="T3" fmla="*/ 0 h 312420"/>
            <a:gd name="T4" fmla="*/ 3 w 967769"/>
            <a:gd name="T5" fmla="*/ 0 h 312420"/>
            <a:gd name="T6" fmla="*/ 4 w 967769"/>
            <a:gd name="T7" fmla="*/ 0 h 312420"/>
            <a:gd name="T8" fmla="*/ 4 w 967769"/>
            <a:gd name="T9" fmla="*/ 0 h 312420"/>
            <a:gd name="T10" fmla="*/ 5 w 967769"/>
            <a:gd name="T11" fmla="*/ 0 h 312420"/>
            <a:gd name="T12" fmla="*/ 5 w 967769"/>
            <a:gd name="T13" fmla="*/ 0 h 312420"/>
            <a:gd name="T14" fmla="*/ 5 w 967769"/>
            <a:gd name="T15" fmla="*/ 0 h 312420"/>
            <a:gd name="T16" fmla="*/ 6 w 967769"/>
            <a:gd name="T17" fmla="*/ 0 h 312420"/>
            <a:gd name="T18" fmla="*/ 7 w 967769"/>
            <a:gd name="T19" fmla="*/ 0 h 312420"/>
            <a:gd name="T20" fmla="*/ 7 w 967769"/>
            <a:gd name="T21" fmla="*/ 0 h 312420"/>
            <a:gd name="T22" fmla="*/ 7 w 967769"/>
            <a:gd name="T23" fmla="*/ 0 h 312420"/>
            <a:gd name="T24" fmla="*/ 8 w 967769"/>
            <a:gd name="T25" fmla="*/ 0 h 312420"/>
            <a:gd name="T26" fmla="*/ 8 w 967769"/>
            <a:gd name="T27" fmla="*/ 0 h 312420"/>
            <a:gd name="T28" fmla="*/ 9 w 967769"/>
            <a:gd name="T29" fmla="*/ 0 h 312420"/>
            <a:gd name="T30" fmla="*/ 10 w 967769"/>
            <a:gd name="T31" fmla="*/ 0 h 312420"/>
            <a:gd name="T32" fmla="*/ 10 w 967769"/>
            <a:gd name="T33" fmla="*/ 0 h 312420"/>
            <a:gd name="T34" fmla="*/ 12 w 967769"/>
            <a:gd name="T35" fmla="*/ 0 h 312420"/>
            <a:gd name="T36" fmla="*/ 13 w 967769"/>
            <a:gd name="T37" fmla="*/ 0 h 312420"/>
            <a:gd name="T38" fmla="*/ 13 w 967769"/>
            <a:gd name="T39" fmla="*/ 0 h 312420"/>
            <a:gd name="T40" fmla="*/ 17 w 967769"/>
            <a:gd name="T41" fmla="*/ 0 h 312420"/>
            <a:gd name="T42" fmla="*/ 17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rgbClr val="FF0000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285750</xdr:colOff>
      <xdr:row>17</xdr:row>
      <xdr:rowOff>85725</xdr:rowOff>
    </xdr:from>
    <xdr:to>
      <xdr:col>9</xdr:col>
      <xdr:colOff>647700</xdr:colOff>
      <xdr:row>17</xdr:row>
      <xdr:rowOff>152400</xdr:rowOff>
    </xdr:to>
    <xdr:sp macro="" textlink="">
      <xdr:nvSpPr>
        <xdr:cNvPr id="18172" name="Freeform 12">
          <a:extLst>
            <a:ext uri="{FF2B5EF4-FFF2-40B4-BE49-F238E27FC236}">
              <a16:creationId xmlns:a16="http://schemas.microsoft.com/office/drawing/2014/main" id="{00000000-0008-0000-0700-0000FC460000}"/>
            </a:ext>
          </a:extLst>
        </xdr:cNvPr>
        <xdr:cNvSpPr>
          <a:spLocks noChangeArrowheads="1"/>
        </xdr:cNvSpPr>
      </xdr:nvSpPr>
      <xdr:spPr bwMode="auto">
        <a:xfrm>
          <a:off x="6457950" y="3486150"/>
          <a:ext cx="361950" cy="66675"/>
        </a:xfrm>
        <a:custGeom>
          <a:avLst/>
          <a:gdLst>
            <a:gd name="T0" fmla="*/ 0 w 967769"/>
            <a:gd name="T1" fmla="*/ 0 h 312420"/>
            <a:gd name="T2" fmla="*/ 3 w 967769"/>
            <a:gd name="T3" fmla="*/ 0 h 312420"/>
            <a:gd name="T4" fmla="*/ 3 w 967769"/>
            <a:gd name="T5" fmla="*/ 0 h 312420"/>
            <a:gd name="T6" fmla="*/ 5 w 967769"/>
            <a:gd name="T7" fmla="*/ 0 h 312420"/>
            <a:gd name="T8" fmla="*/ 6 w 967769"/>
            <a:gd name="T9" fmla="*/ 0 h 312420"/>
            <a:gd name="T10" fmla="*/ 6 w 967769"/>
            <a:gd name="T11" fmla="*/ 0 h 312420"/>
            <a:gd name="T12" fmla="*/ 7 w 967769"/>
            <a:gd name="T13" fmla="*/ 0 h 312420"/>
            <a:gd name="T14" fmla="*/ 7 w 967769"/>
            <a:gd name="T15" fmla="*/ 0 h 312420"/>
            <a:gd name="T16" fmla="*/ 8 w 967769"/>
            <a:gd name="T17" fmla="*/ 0 h 312420"/>
            <a:gd name="T18" fmla="*/ 9 w 967769"/>
            <a:gd name="T19" fmla="*/ 0 h 312420"/>
            <a:gd name="T20" fmla="*/ 9 w 967769"/>
            <a:gd name="T21" fmla="*/ 0 h 312420"/>
            <a:gd name="T22" fmla="*/ 10 w 967769"/>
            <a:gd name="T23" fmla="*/ 0 h 312420"/>
            <a:gd name="T24" fmla="*/ 10 w 967769"/>
            <a:gd name="T25" fmla="*/ 0 h 312420"/>
            <a:gd name="T26" fmla="*/ 11 w 967769"/>
            <a:gd name="T27" fmla="*/ 0 h 312420"/>
            <a:gd name="T28" fmla="*/ 12 w 967769"/>
            <a:gd name="T29" fmla="*/ 0 h 312420"/>
            <a:gd name="T30" fmla="*/ 13 w 967769"/>
            <a:gd name="T31" fmla="*/ 0 h 312420"/>
            <a:gd name="T32" fmla="*/ 14 w 967769"/>
            <a:gd name="T33" fmla="*/ 0 h 312420"/>
            <a:gd name="T34" fmla="*/ 16 w 967769"/>
            <a:gd name="T35" fmla="*/ 0 h 312420"/>
            <a:gd name="T36" fmla="*/ 18 w 967769"/>
            <a:gd name="T37" fmla="*/ 0 h 312420"/>
            <a:gd name="T38" fmla="*/ 18 w 967769"/>
            <a:gd name="T39" fmla="*/ 0 h 312420"/>
            <a:gd name="T40" fmla="*/ 23 w 967769"/>
            <a:gd name="T41" fmla="*/ 0 h 312420"/>
            <a:gd name="T42" fmla="*/ 24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rgbClr val="FF0000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619125</xdr:colOff>
      <xdr:row>18</xdr:row>
      <xdr:rowOff>66675</xdr:rowOff>
    </xdr:from>
    <xdr:to>
      <xdr:col>9</xdr:col>
      <xdr:colOff>295275</xdr:colOff>
      <xdr:row>18</xdr:row>
      <xdr:rowOff>133350</xdr:rowOff>
    </xdr:to>
    <xdr:sp macro="" textlink="">
      <xdr:nvSpPr>
        <xdr:cNvPr id="18173" name="Freeform 12">
          <a:extLst>
            <a:ext uri="{FF2B5EF4-FFF2-40B4-BE49-F238E27FC236}">
              <a16:creationId xmlns:a16="http://schemas.microsoft.com/office/drawing/2014/main" id="{00000000-0008-0000-0700-0000FD460000}"/>
            </a:ext>
          </a:extLst>
        </xdr:cNvPr>
        <xdr:cNvSpPr>
          <a:spLocks noChangeArrowheads="1"/>
        </xdr:cNvSpPr>
      </xdr:nvSpPr>
      <xdr:spPr bwMode="auto">
        <a:xfrm>
          <a:off x="6105525" y="3667125"/>
          <a:ext cx="361950" cy="66675"/>
        </a:xfrm>
        <a:custGeom>
          <a:avLst/>
          <a:gdLst>
            <a:gd name="T0" fmla="*/ 0 w 967769"/>
            <a:gd name="T1" fmla="*/ 0 h 312420"/>
            <a:gd name="T2" fmla="*/ 3 w 967769"/>
            <a:gd name="T3" fmla="*/ 0 h 312420"/>
            <a:gd name="T4" fmla="*/ 3 w 967769"/>
            <a:gd name="T5" fmla="*/ 0 h 312420"/>
            <a:gd name="T6" fmla="*/ 5 w 967769"/>
            <a:gd name="T7" fmla="*/ 0 h 312420"/>
            <a:gd name="T8" fmla="*/ 6 w 967769"/>
            <a:gd name="T9" fmla="*/ 0 h 312420"/>
            <a:gd name="T10" fmla="*/ 6 w 967769"/>
            <a:gd name="T11" fmla="*/ 0 h 312420"/>
            <a:gd name="T12" fmla="*/ 7 w 967769"/>
            <a:gd name="T13" fmla="*/ 0 h 312420"/>
            <a:gd name="T14" fmla="*/ 7 w 967769"/>
            <a:gd name="T15" fmla="*/ 0 h 312420"/>
            <a:gd name="T16" fmla="*/ 8 w 967769"/>
            <a:gd name="T17" fmla="*/ 0 h 312420"/>
            <a:gd name="T18" fmla="*/ 9 w 967769"/>
            <a:gd name="T19" fmla="*/ 0 h 312420"/>
            <a:gd name="T20" fmla="*/ 9 w 967769"/>
            <a:gd name="T21" fmla="*/ 0 h 312420"/>
            <a:gd name="T22" fmla="*/ 10 w 967769"/>
            <a:gd name="T23" fmla="*/ 0 h 312420"/>
            <a:gd name="T24" fmla="*/ 10 w 967769"/>
            <a:gd name="T25" fmla="*/ 0 h 312420"/>
            <a:gd name="T26" fmla="*/ 11 w 967769"/>
            <a:gd name="T27" fmla="*/ 0 h 312420"/>
            <a:gd name="T28" fmla="*/ 12 w 967769"/>
            <a:gd name="T29" fmla="*/ 0 h 312420"/>
            <a:gd name="T30" fmla="*/ 13 w 967769"/>
            <a:gd name="T31" fmla="*/ 0 h 312420"/>
            <a:gd name="T32" fmla="*/ 14 w 967769"/>
            <a:gd name="T33" fmla="*/ 0 h 312420"/>
            <a:gd name="T34" fmla="*/ 16 w 967769"/>
            <a:gd name="T35" fmla="*/ 0 h 312420"/>
            <a:gd name="T36" fmla="*/ 18 w 967769"/>
            <a:gd name="T37" fmla="*/ 0 h 312420"/>
            <a:gd name="T38" fmla="*/ 18 w 967769"/>
            <a:gd name="T39" fmla="*/ 0 h 312420"/>
            <a:gd name="T40" fmla="*/ 23 w 967769"/>
            <a:gd name="T41" fmla="*/ 0 h 312420"/>
            <a:gd name="T42" fmla="*/ 24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rgbClr val="FF0000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109331</xdr:colOff>
      <xdr:row>10</xdr:row>
      <xdr:rowOff>86139</xdr:rowOff>
    </xdr:from>
    <xdr:to>
      <xdr:col>9</xdr:col>
      <xdr:colOff>283629</xdr:colOff>
      <xdr:row>10</xdr:row>
      <xdr:rowOff>174246</xdr:rowOff>
    </xdr:to>
    <xdr:sp macro="" textlink="">
      <xdr:nvSpPr>
        <xdr:cNvPr id="50" name="Freeform 75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/>
      </xdr:nvSpPr>
      <xdr:spPr>
        <a:xfrm>
          <a:off x="6296440" y="2082248"/>
          <a:ext cx="174298" cy="88107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569844</xdr:colOff>
      <xdr:row>9</xdr:row>
      <xdr:rowOff>1</xdr:rowOff>
    </xdr:from>
    <xdr:to>
      <xdr:col>9</xdr:col>
      <xdr:colOff>56685</xdr:colOff>
      <xdr:row>9</xdr:row>
      <xdr:rowOff>88108</xdr:rowOff>
    </xdr:to>
    <xdr:sp macro="" textlink="">
      <xdr:nvSpPr>
        <xdr:cNvPr id="51" name="Freeform 75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/>
      </xdr:nvSpPr>
      <xdr:spPr>
        <a:xfrm>
          <a:off x="6069496" y="1797327"/>
          <a:ext cx="174298" cy="88107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18222</xdr:colOff>
      <xdr:row>8</xdr:row>
      <xdr:rowOff>185532</xdr:rowOff>
    </xdr:from>
    <xdr:to>
      <xdr:col>9</xdr:col>
      <xdr:colOff>192520</xdr:colOff>
      <xdr:row>9</xdr:row>
      <xdr:rowOff>74856</xdr:rowOff>
    </xdr:to>
    <xdr:sp macro="" textlink="">
      <xdr:nvSpPr>
        <xdr:cNvPr id="52" name="Freeform 75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/>
      </xdr:nvSpPr>
      <xdr:spPr>
        <a:xfrm>
          <a:off x="6205331" y="1784075"/>
          <a:ext cx="174298" cy="88107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228600</xdr:colOff>
      <xdr:row>10</xdr:row>
      <xdr:rowOff>142875</xdr:rowOff>
    </xdr:from>
    <xdr:to>
      <xdr:col>11</xdr:col>
      <xdr:colOff>523875</xdr:colOff>
      <xdr:row>11</xdr:row>
      <xdr:rowOff>19050</xdr:rowOff>
    </xdr:to>
    <xdr:sp macro="" textlink="">
      <xdr:nvSpPr>
        <xdr:cNvPr id="18177" name="Freeform 24">
          <a:extLst>
            <a:ext uri="{FF2B5EF4-FFF2-40B4-BE49-F238E27FC236}">
              <a16:creationId xmlns:a16="http://schemas.microsoft.com/office/drawing/2014/main" id="{00000000-0008-0000-0700-000001470000}"/>
            </a:ext>
          </a:extLst>
        </xdr:cNvPr>
        <xdr:cNvSpPr>
          <a:spLocks noChangeArrowheads="1"/>
        </xdr:cNvSpPr>
      </xdr:nvSpPr>
      <xdr:spPr bwMode="auto">
        <a:xfrm>
          <a:off x="7772400" y="2143125"/>
          <a:ext cx="295275" cy="76200"/>
        </a:xfrm>
        <a:custGeom>
          <a:avLst/>
          <a:gdLst>
            <a:gd name="T0" fmla="*/ 0 w 967769"/>
            <a:gd name="T1" fmla="*/ 0 h 312420"/>
            <a:gd name="T2" fmla="*/ 0 w 967769"/>
            <a:gd name="T3" fmla="*/ 0 h 312420"/>
            <a:gd name="T4" fmla="*/ 0 w 967769"/>
            <a:gd name="T5" fmla="*/ 0 h 312420"/>
            <a:gd name="T6" fmla="*/ 1 w 967769"/>
            <a:gd name="T7" fmla="*/ 0 h 312420"/>
            <a:gd name="T8" fmla="*/ 1 w 967769"/>
            <a:gd name="T9" fmla="*/ 0 h 312420"/>
            <a:gd name="T10" fmla="*/ 1 w 967769"/>
            <a:gd name="T11" fmla="*/ 0 h 312420"/>
            <a:gd name="T12" fmla="*/ 1 w 967769"/>
            <a:gd name="T13" fmla="*/ 0 h 312420"/>
            <a:gd name="T14" fmla="*/ 1 w 967769"/>
            <a:gd name="T15" fmla="*/ 0 h 312420"/>
            <a:gd name="T16" fmla="*/ 1 w 967769"/>
            <a:gd name="T17" fmla="*/ 0 h 312420"/>
            <a:gd name="T18" fmla="*/ 1 w 967769"/>
            <a:gd name="T19" fmla="*/ 0 h 312420"/>
            <a:gd name="T20" fmla="*/ 1 w 967769"/>
            <a:gd name="T21" fmla="*/ 0 h 312420"/>
            <a:gd name="T22" fmla="*/ 1 w 967769"/>
            <a:gd name="T23" fmla="*/ 0 h 312420"/>
            <a:gd name="T24" fmla="*/ 1 w 967769"/>
            <a:gd name="T25" fmla="*/ 0 h 312420"/>
            <a:gd name="T26" fmla="*/ 1 w 967769"/>
            <a:gd name="T27" fmla="*/ 0 h 312420"/>
            <a:gd name="T28" fmla="*/ 1 w 967769"/>
            <a:gd name="T29" fmla="*/ 0 h 312420"/>
            <a:gd name="T30" fmla="*/ 1 w 967769"/>
            <a:gd name="T31" fmla="*/ 0 h 312420"/>
            <a:gd name="T32" fmla="*/ 1 w 967769"/>
            <a:gd name="T33" fmla="*/ 0 h 312420"/>
            <a:gd name="T34" fmla="*/ 2 w 967769"/>
            <a:gd name="T35" fmla="*/ 0 h 312420"/>
            <a:gd name="T36" fmla="*/ 2 w 967769"/>
            <a:gd name="T37" fmla="*/ 0 h 312420"/>
            <a:gd name="T38" fmla="*/ 2 w 967769"/>
            <a:gd name="T39" fmla="*/ 0 h 312420"/>
            <a:gd name="T40" fmla="*/ 2 w 967769"/>
            <a:gd name="T41" fmla="*/ 0 h 312420"/>
            <a:gd name="T42" fmla="*/ 2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chemeClr val="accent2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295275</xdr:colOff>
      <xdr:row>11</xdr:row>
      <xdr:rowOff>114300</xdr:rowOff>
    </xdr:from>
    <xdr:to>
      <xdr:col>11</xdr:col>
      <xdr:colOff>590550</xdr:colOff>
      <xdr:row>11</xdr:row>
      <xdr:rowOff>180975</xdr:rowOff>
    </xdr:to>
    <xdr:sp macro="" textlink="">
      <xdr:nvSpPr>
        <xdr:cNvPr id="18178" name="Freeform 24">
          <a:extLst>
            <a:ext uri="{FF2B5EF4-FFF2-40B4-BE49-F238E27FC236}">
              <a16:creationId xmlns:a16="http://schemas.microsoft.com/office/drawing/2014/main" id="{00000000-0008-0000-0700-000002470000}"/>
            </a:ext>
          </a:extLst>
        </xdr:cNvPr>
        <xdr:cNvSpPr>
          <a:spLocks noChangeArrowheads="1"/>
        </xdr:cNvSpPr>
      </xdr:nvSpPr>
      <xdr:spPr bwMode="auto">
        <a:xfrm>
          <a:off x="7839075" y="2314575"/>
          <a:ext cx="295275" cy="66675"/>
        </a:xfrm>
        <a:custGeom>
          <a:avLst/>
          <a:gdLst>
            <a:gd name="T0" fmla="*/ 0 w 967769"/>
            <a:gd name="T1" fmla="*/ 0 h 312420"/>
            <a:gd name="T2" fmla="*/ 0 w 967769"/>
            <a:gd name="T3" fmla="*/ 0 h 312420"/>
            <a:gd name="T4" fmla="*/ 0 w 967769"/>
            <a:gd name="T5" fmla="*/ 0 h 312420"/>
            <a:gd name="T6" fmla="*/ 1 w 967769"/>
            <a:gd name="T7" fmla="*/ 0 h 312420"/>
            <a:gd name="T8" fmla="*/ 1 w 967769"/>
            <a:gd name="T9" fmla="*/ 0 h 312420"/>
            <a:gd name="T10" fmla="*/ 1 w 967769"/>
            <a:gd name="T11" fmla="*/ 0 h 312420"/>
            <a:gd name="T12" fmla="*/ 1 w 967769"/>
            <a:gd name="T13" fmla="*/ 0 h 312420"/>
            <a:gd name="T14" fmla="*/ 1 w 967769"/>
            <a:gd name="T15" fmla="*/ 0 h 312420"/>
            <a:gd name="T16" fmla="*/ 1 w 967769"/>
            <a:gd name="T17" fmla="*/ 0 h 312420"/>
            <a:gd name="T18" fmla="*/ 1 w 967769"/>
            <a:gd name="T19" fmla="*/ 0 h 312420"/>
            <a:gd name="T20" fmla="*/ 1 w 967769"/>
            <a:gd name="T21" fmla="*/ 0 h 312420"/>
            <a:gd name="T22" fmla="*/ 1 w 967769"/>
            <a:gd name="T23" fmla="*/ 0 h 312420"/>
            <a:gd name="T24" fmla="*/ 1 w 967769"/>
            <a:gd name="T25" fmla="*/ 0 h 312420"/>
            <a:gd name="T26" fmla="*/ 1 w 967769"/>
            <a:gd name="T27" fmla="*/ 0 h 312420"/>
            <a:gd name="T28" fmla="*/ 1 w 967769"/>
            <a:gd name="T29" fmla="*/ 0 h 312420"/>
            <a:gd name="T30" fmla="*/ 1 w 967769"/>
            <a:gd name="T31" fmla="*/ 0 h 312420"/>
            <a:gd name="T32" fmla="*/ 1 w 967769"/>
            <a:gd name="T33" fmla="*/ 0 h 312420"/>
            <a:gd name="T34" fmla="*/ 2 w 967769"/>
            <a:gd name="T35" fmla="*/ 0 h 312420"/>
            <a:gd name="T36" fmla="*/ 2 w 967769"/>
            <a:gd name="T37" fmla="*/ 0 h 312420"/>
            <a:gd name="T38" fmla="*/ 2 w 967769"/>
            <a:gd name="T39" fmla="*/ 0 h 312420"/>
            <a:gd name="T40" fmla="*/ 2 w 967769"/>
            <a:gd name="T41" fmla="*/ 0 h 312420"/>
            <a:gd name="T42" fmla="*/ 2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chemeClr val="accent2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47625</xdr:colOff>
      <xdr:row>12</xdr:row>
      <xdr:rowOff>9525</xdr:rowOff>
    </xdr:from>
    <xdr:to>
      <xdr:col>10</xdr:col>
      <xdr:colOff>333375</xdr:colOff>
      <xdr:row>12</xdr:row>
      <xdr:rowOff>85725</xdr:rowOff>
    </xdr:to>
    <xdr:sp macro="" textlink="">
      <xdr:nvSpPr>
        <xdr:cNvPr id="18179" name="Freeform 24">
          <a:extLst>
            <a:ext uri="{FF2B5EF4-FFF2-40B4-BE49-F238E27FC236}">
              <a16:creationId xmlns:a16="http://schemas.microsoft.com/office/drawing/2014/main" id="{00000000-0008-0000-0700-000003470000}"/>
            </a:ext>
          </a:extLst>
        </xdr:cNvPr>
        <xdr:cNvSpPr>
          <a:spLocks noChangeArrowheads="1"/>
        </xdr:cNvSpPr>
      </xdr:nvSpPr>
      <xdr:spPr bwMode="auto">
        <a:xfrm>
          <a:off x="6905625" y="2409825"/>
          <a:ext cx="285750" cy="76200"/>
        </a:xfrm>
        <a:custGeom>
          <a:avLst/>
          <a:gdLst>
            <a:gd name="T0" fmla="*/ 0 w 967769"/>
            <a:gd name="T1" fmla="*/ 0 h 312420"/>
            <a:gd name="T2" fmla="*/ 0 w 967769"/>
            <a:gd name="T3" fmla="*/ 0 h 312420"/>
            <a:gd name="T4" fmla="*/ 0 w 967769"/>
            <a:gd name="T5" fmla="*/ 0 h 312420"/>
            <a:gd name="T6" fmla="*/ 0 w 967769"/>
            <a:gd name="T7" fmla="*/ 0 h 312420"/>
            <a:gd name="T8" fmla="*/ 0 w 967769"/>
            <a:gd name="T9" fmla="*/ 0 h 312420"/>
            <a:gd name="T10" fmla="*/ 0 w 967769"/>
            <a:gd name="T11" fmla="*/ 0 h 312420"/>
            <a:gd name="T12" fmla="*/ 0 w 967769"/>
            <a:gd name="T13" fmla="*/ 0 h 312420"/>
            <a:gd name="T14" fmla="*/ 0 w 967769"/>
            <a:gd name="T15" fmla="*/ 0 h 312420"/>
            <a:gd name="T16" fmla="*/ 1 w 967769"/>
            <a:gd name="T17" fmla="*/ 0 h 312420"/>
            <a:gd name="T18" fmla="*/ 1 w 967769"/>
            <a:gd name="T19" fmla="*/ 0 h 312420"/>
            <a:gd name="T20" fmla="*/ 1 w 967769"/>
            <a:gd name="T21" fmla="*/ 0 h 312420"/>
            <a:gd name="T22" fmla="*/ 1 w 967769"/>
            <a:gd name="T23" fmla="*/ 0 h 312420"/>
            <a:gd name="T24" fmla="*/ 1 w 967769"/>
            <a:gd name="T25" fmla="*/ 0 h 312420"/>
            <a:gd name="T26" fmla="*/ 1 w 967769"/>
            <a:gd name="T27" fmla="*/ 0 h 312420"/>
            <a:gd name="T28" fmla="*/ 1 w 967769"/>
            <a:gd name="T29" fmla="*/ 0 h 312420"/>
            <a:gd name="T30" fmla="*/ 1 w 967769"/>
            <a:gd name="T31" fmla="*/ 0 h 312420"/>
            <a:gd name="T32" fmla="*/ 1 w 967769"/>
            <a:gd name="T33" fmla="*/ 0 h 312420"/>
            <a:gd name="T34" fmla="*/ 1 w 967769"/>
            <a:gd name="T35" fmla="*/ 0 h 312420"/>
            <a:gd name="T36" fmla="*/ 1 w 967769"/>
            <a:gd name="T37" fmla="*/ 0 h 312420"/>
            <a:gd name="T38" fmla="*/ 1 w 967769"/>
            <a:gd name="T39" fmla="*/ 0 h 312420"/>
            <a:gd name="T40" fmla="*/ 1 w 967769"/>
            <a:gd name="T41" fmla="*/ 0 h 312420"/>
            <a:gd name="T42" fmla="*/ 1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rgbClr val="4A7EBB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685800</xdr:colOff>
      <xdr:row>10</xdr:row>
      <xdr:rowOff>9525</xdr:rowOff>
    </xdr:from>
    <xdr:to>
      <xdr:col>11</xdr:col>
      <xdr:colOff>285750</xdr:colOff>
      <xdr:row>10</xdr:row>
      <xdr:rowOff>85725</xdr:rowOff>
    </xdr:to>
    <xdr:sp macro="" textlink="">
      <xdr:nvSpPr>
        <xdr:cNvPr id="18180" name="Freeform 24">
          <a:extLst>
            <a:ext uri="{FF2B5EF4-FFF2-40B4-BE49-F238E27FC236}">
              <a16:creationId xmlns:a16="http://schemas.microsoft.com/office/drawing/2014/main" id="{00000000-0008-0000-0700-000004470000}"/>
            </a:ext>
          </a:extLst>
        </xdr:cNvPr>
        <xdr:cNvSpPr>
          <a:spLocks noChangeArrowheads="1"/>
        </xdr:cNvSpPr>
      </xdr:nvSpPr>
      <xdr:spPr bwMode="auto">
        <a:xfrm>
          <a:off x="7543800" y="2009775"/>
          <a:ext cx="285750" cy="76200"/>
        </a:xfrm>
        <a:custGeom>
          <a:avLst/>
          <a:gdLst>
            <a:gd name="T0" fmla="*/ 0 w 967769"/>
            <a:gd name="T1" fmla="*/ 0 h 312420"/>
            <a:gd name="T2" fmla="*/ 0 w 967769"/>
            <a:gd name="T3" fmla="*/ 0 h 312420"/>
            <a:gd name="T4" fmla="*/ 0 w 967769"/>
            <a:gd name="T5" fmla="*/ 0 h 312420"/>
            <a:gd name="T6" fmla="*/ 0 w 967769"/>
            <a:gd name="T7" fmla="*/ 0 h 312420"/>
            <a:gd name="T8" fmla="*/ 0 w 967769"/>
            <a:gd name="T9" fmla="*/ 0 h 312420"/>
            <a:gd name="T10" fmla="*/ 0 w 967769"/>
            <a:gd name="T11" fmla="*/ 0 h 312420"/>
            <a:gd name="T12" fmla="*/ 0 w 967769"/>
            <a:gd name="T13" fmla="*/ 0 h 312420"/>
            <a:gd name="T14" fmla="*/ 0 w 967769"/>
            <a:gd name="T15" fmla="*/ 0 h 312420"/>
            <a:gd name="T16" fmla="*/ 1 w 967769"/>
            <a:gd name="T17" fmla="*/ 0 h 312420"/>
            <a:gd name="T18" fmla="*/ 1 w 967769"/>
            <a:gd name="T19" fmla="*/ 0 h 312420"/>
            <a:gd name="T20" fmla="*/ 1 w 967769"/>
            <a:gd name="T21" fmla="*/ 0 h 312420"/>
            <a:gd name="T22" fmla="*/ 1 w 967769"/>
            <a:gd name="T23" fmla="*/ 0 h 312420"/>
            <a:gd name="T24" fmla="*/ 1 w 967769"/>
            <a:gd name="T25" fmla="*/ 0 h 312420"/>
            <a:gd name="T26" fmla="*/ 1 w 967769"/>
            <a:gd name="T27" fmla="*/ 0 h 312420"/>
            <a:gd name="T28" fmla="*/ 1 w 967769"/>
            <a:gd name="T29" fmla="*/ 0 h 312420"/>
            <a:gd name="T30" fmla="*/ 1 w 967769"/>
            <a:gd name="T31" fmla="*/ 0 h 312420"/>
            <a:gd name="T32" fmla="*/ 1 w 967769"/>
            <a:gd name="T33" fmla="*/ 0 h 312420"/>
            <a:gd name="T34" fmla="*/ 1 w 967769"/>
            <a:gd name="T35" fmla="*/ 0 h 312420"/>
            <a:gd name="T36" fmla="*/ 1 w 967769"/>
            <a:gd name="T37" fmla="*/ 0 h 312420"/>
            <a:gd name="T38" fmla="*/ 1 w 967769"/>
            <a:gd name="T39" fmla="*/ 0 h 312420"/>
            <a:gd name="T40" fmla="*/ 1 w 967769"/>
            <a:gd name="T41" fmla="*/ 0 h 312420"/>
            <a:gd name="T42" fmla="*/ 1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chemeClr val="accent2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609600</xdr:colOff>
      <xdr:row>11</xdr:row>
      <xdr:rowOff>133350</xdr:rowOff>
    </xdr:from>
    <xdr:to>
      <xdr:col>11</xdr:col>
      <xdr:colOff>209550</xdr:colOff>
      <xdr:row>12</xdr:row>
      <xdr:rowOff>9525</xdr:rowOff>
    </xdr:to>
    <xdr:sp macro="" textlink="">
      <xdr:nvSpPr>
        <xdr:cNvPr id="18181" name="Freeform 24">
          <a:extLst>
            <a:ext uri="{FF2B5EF4-FFF2-40B4-BE49-F238E27FC236}">
              <a16:creationId xmlns:a16="http://schemas.microsoft.com/office/drawing/2014/main" id="{00000000-0008-0000-0700-000005470000}"/>
            </a:ext>
          </a:extLst>
        </xdr:cNvPr>
        <xdr:cNvSpPr>
          <a:spLocks noChangeArrowheads="1"/>
        </xdr:cNvSpPr>
      </xdr:nvSpPr>
      <xdr:spPr bwMode="auto">
        <a:xfrm>
          <a:off x="7467600" y="2333625"/>
          <a:ext cx="285750" cy="76200"/>
        </a:xfrm>
        <a:custGeom>
          <a:avLst/>
          <a:gdLst>
            <a:gd name="T0" fmla="*/ 0 w 967769"/>
            <a:gd name="T1" fmla="*/ 0 h 312420"/>
            <a:gd name="T2" fmla="*/ 0 w 967769"/>
            <a:gd name="T3" fmla="*/ 0 h 312420"/>
            <a:gd name="T4" fmla="*/ 0 w 967769"/>
            <a:gd name="T5" fmla="*/ 0 h 312420"/>
            <a:gd name="T6" fmla="*/ 0 w 967769"/>
            <a:gd name="T7" fmla="*/ 0 h 312420"/>
            <a:gd name="T8" fmla="*/ 0 w 967769"/>
            <a:gd name="T9" fmla="*/ 0 h 312420"/>
            <a:gd name="T10" fmla="*/ 0 w 967769"/>
            <a:gd name="T11" fmla="*/ 0 h 312420"/>
            <a:gd name="T12" fmla="*/ 0 w 967769"/>
            <a:gd name="T13" fmla="*/ 0 h 312420"/>
            <a:gd name="T14" fmla="*/ 0 w 967769"/>
            <a:gd name="T15" fmla="*/ 0 h 312420"/>
            <a:gd name="T16" fmla="*/ 1 w 967769"/>
            <a:gd name="T17" fmla="*/ 0 h 312420"/>
            <a:gd name="T18" fmla="*/ 1 w 967769"/>
            <a:gd name="T19" fmla="*/ 0 h 312420"/>
            <a:gd name="T20" fmla="*/ 1 w 967769"/>
            <a:gd name="T21" fmla="*/ 0 h 312420"/>
            <a:gd name="T22" fmla="*/ 1 w 967769"/>
            <a:gd name="T23" fmla="*/ 0 h 312420"/>
            <a:gd name="T24" fmla="*/ 1 w 967769"/>
            <a:gd name="T25" fmla="*/ 0 h 312420"/>
            <a:gd name="T26" fmla="*/ 1 w 967769"/>
            <a:gd name="T27" fmla="*/ 0 h 312420"/>
            <a:gd name="T28" fmla="*/ 1 w 967769"/>
            <a:gd name="T29" fmla="*/ 0 h 312420"/>
            <a:gd name="T30" fmla="*/ 1 w 967769"/>
            <a:gd name="T31" fmla="*/ 0 h 312420"/>
            <a:gd name="T32" fmla="*/ 1 w 967769"/>
            <a:gd name="T33" fmla="*/ 0 h 312420"/>
            <a:gd name="T34" fmla="*/ 1 w 967769"/>
            <a:gd name="T35" fmla="*/ 0 h 312420"/>
            <a:gd name="T36" fmla="*/ 1 w 967769"/>
            <a:gd name="T37" fmla="*/ 0 h 312420"/>
            <a:gd name="T38" fmla="*/ 1 w 967769"/>
            <a:gd name="T39" fmla="*/ 0 h 312420"/>
            <a:gd name="T40" fmla="*/ 1 w 967769"/>
            <a:gd name="T41" fmla="*/ 0 h 312420"/>
            <a:gd name="T42" fmla="*/ 1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chemeClr val="accent2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171450</xdr:colOff>
      <xdr:row>12</xdr:row>
      <xdr:rowOff>114300</xdr:rowOff>
    </xdr:from>
    <xdr:to>
      <xdr:col>10</xdr:col>
      <xdr:colOff>466725</xdr:colOff>
      <xdr:row>12</xdr:row>
      <xdr:rowOff>190500</xdr:rowOff>
    </xdr:to>
    <xdr:sp macro="" textlink="">
      <xdr:nvSpPr>
        <xdr:cNvPr id="18182" name="Freeform 24">
          <a:extLst>
            <a:ext uri="{FF2B5EF4-FFF2-40B4-BE49-F238E27FC236}">
              <a16:creationId xmlns:a16="http://schemas.microsoft.com/office/drawing/2014/main" id="{00000000-0008-0000-0700-000006470000}"/>
            </a:ext>
          </a:extLst>
        </xdr:cNvPr>
        <xdr:cNvSpPr>
          <a:spLocks noChangeArrowheads="1"/>
        </xdr:cNvSpPr>
      </xdr:nvSpPr>
      <xdr:spPr bwMode="auto">
        <a:xfrm>
          <a:off x="7029450" y="2514600"/>
          <a:ext cx="295275" cy="76200"/>
        </a:xfrm>
        <a:custGeom>
          <a:avLst/>
          <a:gdLst>
            <a:gd name="T0" fmla="*/ 0 w 967769"/>
            <a:gd name="T1" fmla="*/ 0 h 312420"/>
            <a:gd name="T2" fmla="*/ 0 w 967769"/>
            <a:gd name="T3" fmla="*/ 0 h 312420"/>
            <a:gd name="T4" fmla="*/ 0 w 967769"/>
            <a:gd name="T5" fmla="*/ 0 h 312420"/>
            <a:gd name="T6" fmla="*/ 1 w 967769"/>
            <a:gd name="T7" fmla="*/ 0 h 312420"/>
            <a:gd name="T8" fmla="*/ 1 w 967769"/>
            <a:gd name="T9" fmla="*/ 0 h 312420"/>
            <a:gd name="T10" fmla="*/ 1 w 967769"/>
            <a:gd name="T11" fmla="*/ 0 h 312420"/>
            <a:gd name="T12" fmla="*/ 1 w 967769"/>
            <a:gd name="T13" fmla="*/ 0 h 312420"/>
            <a:gd name="T14" fmla="*/ 1 w 967769"/>
            <a:gd name="T15" fmla="*/ 0 h 312420"/>
            <a:gd name="T16" fmla="*/ 1 w 967769"/>
            <a:gd name="T17" fmla="*/ 0 h 312420"/>
            <a:gd name="T18" fmla="*/ 1 w 967769"/>
            <a:gd name="T19" fmla="*/ 0 h 312420"/>
            <a:gd name="T20" fmla="*/ 1 w 967769"/>
            <a:gd name="T21" fmla="*/ 0 h 312420"/>
            <a:gd name="T22" fmla="*/ 1 w 967769"/>
            <a:gd name="T23" fmla="*/ 0 h 312420"/>
            <a:gd name="T24" fmla="*/ 1 w 967769"/>
            <a:gd name="T25" fmla="*/ 0 h 312420"/>
            <a:gd name="T26" fmla="*/ 1 w 967769"/>
            <a:gd name="T27" fmla="*/ 0 h 312420"/>
            <a:gd name="T28" fmla="*/ 1 w 967769"/>
            <a:gd name="T29" fmla="*/ 0 h 312420"/>
            <a:gd name="T30" fmla="*/ 1 w 967769"/>
            <a:gd name="T31" fmla="*/ 0 h 312420"/>
            <a:gd name="T32" fmla="*/ 1 w 967769"/>
            <a:gd name="T33" fmla="*/ 0 h 312420"/>
            <a:gd name="T34" fmla="*/ 2 w 967769"/>
            <a:gd name="T35" fmla="*/ 0 h 312420"/>
            <a:gd name="T36" fmla="*/ 2 w 967769"/>
            <a:gd name="T37" fmla="*/ 0 h 312420"/>
            <a:gd name="T38" fmla="*/ 2 w 967769"/>
            <a:gd name="T39" fmla="*/ 0 h 312420"/>
            <a:gd name="T40" fmla="*/ 2 w 967769"/>
            <a:gd name="T41" fmla="*/ 0 h 312420"/>
            <a:gd name="T42" fmla="*/ 2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chemeClr val="accent2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657225</xdr:colOff>
      <xdr:row>12</xdr:row>
      <xdr:rowOff>19050</xdr:rowOff>
    </xdr:from>
    <xdr:to>
      <xdr:col>11</xdr:col>
      <xdr:colOff>266700</xdr:colOff>
      <xdr:row>12</xdr:row>
      <xdr:rowOff>95250</xdr:rowOff>
    </xdr:to>
    <xdr:sp macro="" textlink="">
      <xdr:nvSpPr>
        <xdr:cNvPr id="18183" name="Freeform 24">
          <a:extLst>
            <a:ext uri="{FF2B5EF4-FFF2-40B4-BE49-F238E27FC236}">
              <a16:creationId xmlns:a16="http://schemas.microsoft.com/office/drawing/2014/main" id="{00000000-0008-0000-0700-000007470000}"/>
            </a:ext>
          </a:extLst>
        </xdr:cNvPr>
        <xdr:cNvSpPr>
          <a:spLocks noChangeArrowheads="1"/>
        </xdr:cNvSpPr>
      </xdr:nvSpPr>
      <xdr:spPr bwMode="auto">
        <a:xfrm>
          <a:off x="7515225" y="2419350"/>
          <a:ext cx="295275" cy="76200"/>
        </a:xfrm>
        <a:custGeom>
          <a:avLst/>
          <a:gdLst>
            <a:gd name="T0" fmla="*/ 0 w 967769"/>
            <a:gd name="T1" fmla="*/ 0 h 312420"/>
            <a:gd name="T2" fmla="*/ 0 w 967769"/>
            <a:gd name="T3" fmla="*/ 0 h 312420"/>
            <a:gd name="T4" fmla="*/ 0 w 967769"/>
            <a:gd name="T5" fmla="*/ 0 h 312420"/>
            <a:gd name="T6" fmla="*/ 1 w 967769"/>
            <a:gd name="T7" fmla="*/ 0 h 312420"/>
            <a:gd name="T8" fmla="*/ 1 w 967769"/>
            <a:gd name="T9" fmla="*/ 0 h 312420"/>
            <a:gd name="T10" fmla="*/ 1 w 967769"/>
            <a:gd name="T11" fmla="*/ 0 h 312420"/>
            <a:gd name="T12" fmla="*/ 1 w 967769"/>
            <a:gd name="T13" fmla="*/ 0 h 312420"/>
            <a:gd name="T14" fmla="*/ 1 w 967769"/>
            <a:gd name="T15" fmla="*/ 0 h 312420"/>
            <a:gd name="T16" fmla="*/ 1 w 967769"/>
            <a:gd name="T17" fmla="*/ 0 h 312420"/>
            <a:gd name="T18" fmla="*/ 1 w 967769"/>
            <a:gd name="T19" fmla="*/ 0 h 312420"/>
            <a:gd name="T20" fmla="*/ 1 w 967769"/>
            <a:gd name="T21" fmla="*/ 0 h 312420"/>
            <a:gd name="T22" fmla="*/ 1 w 967769"/>
            <a:gd name="T23" fmla="*/ 0 h 312420"/>
            <a:gd name="T24" fmla="*/ 1 w 967769"/>
            <a:gd name="T25" fmla="*/ 0 h 312420"/>
            <a:gd name="T26" fmla="*/ 1 w 967769"/>
            <a:gd name="T27" fmla="*/ 0 h 312420"/>
            <a:gd name="T28" fmla="*/ 1 w 967769"/>
            <a:gd name="T29" fmla="*/ 0 h 312420"/>
            <a:gd name="T30" fmla="*/ 1 w 967769"/>
            <a:gd name="T31" fmla="*/ 0 h 312420"/>
            <a:gd name="T32" fmla="*/ 1 w 967769"/>
            <a:gd name="T33" fmla="*/ 0 h 312420"/>
            <a:gd name="T34" fmla="*/ 2 w 967769"/>
            <a:gd name="T35" fmla="*/ 0 h 312420"/>
            <a:gd name="T36" fmla="*/ 2 w 967769"/>
            <a:gd name="T37" fmla="*/ 0 h 312420"/>
            <a:gd name="T38" fmla="*/ 2 w 967769"/>
            <a:gd name="T39" fmla="*/ 0 h 312420"/>
            <a:gd name="T40" fmla="*/ 2 w 967769"/>
            <a:gd name="T41" fmla="*/ 0 h 312420"/>
            <a:gd name="T42" fmla="*/ 2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chemeClr val="accent2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450573</xdr:colOff>
      <xdr:row>11</xdr:row>
      <xdr:rowOff>39343</xdr:rowOff>
    </xdr:from>
    <xdr:to>
      <xdr:col>9</xdr:col>
      <xdr:colOff>624871</xdr:colOff>
      <xdr:row>11</xdr:row>
      <xdr:rowOff>127450</xdr:rowOff>
    </xdr:to>
    <xdr:sp macro="" textlink="">
      <xdr:nvSpPr>
        <xdr:cNvPr id="54" name="Freeform 75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/>
      </xdr:nvSpPr>
      <xdr:spPr>
        <a:xfrm>
          <a:off x="6637682" y="2234234"/>
          <a:ext cx="174298" cy="88107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685800</xdr:colOff>
      <xdr:row>8</xdr:row>
      <xdr:rowOff>142875</xdr:rowOff>
    </xdr:from>
    <xdr:to>
      <xdr:col>10</xdr:col>
      <xdr:colOff>276225</xdr:colOff>
      <xdr:row>9</xdr:row>
      <xdr:rowOff>28575</xdr:rowOff>
    </xdr:to>
    <xdr:sp macro="" textlink="">
      <xdr:nvSpPr>
        <xdr:cNvPr id="18185" name="Freeform 24">
          <a:extLst>
            <a:ext uri="{FF2B5EF4-FFF2-40B4-BE49-F238E27FC236}">
              <a16:creationId xmlns:a16="http://schemas.microsoft.com/office/drawing/2014/main" id="{00000000-0008-0000-0700-000009470000}"/>
            </a:ext>
          </a:extLst>
        </xdr:cNvPr>
        <xdr:cNvSpPr>
          <a:spLocks noChangeArrowheads="1"/>
        </xdr:cNvSpPr>
      </xdr:nvSpPr>
      <xdr:spPr bwMode="auto">
        <a:xfrm>
          <a:off x="6858000" y="1743075"/>
          <a:ext cx="276225" cy="85725"/>
        </a:xfrm>
        <a:custGeom>
          <a:avLst/>
          <a:gdLst>
            <a:gd name="T0" fmla="*/ 0 w 967769"/>
            <a:gd name="T1" fmla="*/ 0 h 312420"/>
            <a:gd name="T2" fmla="*/ 0 w 967769"/>
            <a:gd name="T3" fmla="*/ 0 h 312420"/>
            <a:gd name="T4" fmla="*/ 0 w 967769"/>
            <a:gd name="T5" fmla="*/ 0 h 312420"/>
            <a:gd name="T6" fmla="*/ 0 w 967769"/>
            <a:gd name="T7" fmla="*/ 0 h 312420"/>
            <a:gd name="T8" fmla="*/ 0 w 967769"/>
            <a:gd name="T9" fmla="*/ 0 h 312420"/>
            <a:gd name="T10" fmla="*/ 0 w 967769"/>
            <a:gd name="T11" fmla="*/ 0 h 312420"/>
            <a:gd name="T12" fmla="*/ 0 w 967769"/>
            <a:gd name="T13" fmla="*/ 0 h 312420"/>
            <a:gd name="T14" fmla="*/ 0 w 967769"/>
            <a:gd name="T15" fmla="*/ 0 h 312420"/>
            <a:gd name="T16" fmla="*/ 0 w 967769"/>
            <a:gd name="T17" fmla="*/ 0 h 312420"/>
            <a:gd name="T18" fmla="*/ 0 w 967769"/>
            <a:gd name="T19" fmla="*/ 0 h 312420"/>
            <a:gd name="T20" fmla="*/ 0 w 967769"/>
            <a:gd name="T21" fmla="*/ 0 h 312420"/>
            <a:gd name="T22" fmla="*/ 0 w 967769"/>
            <a:gd name="T23" fmla="*/ 0 h 312420"/>
            <a:gd name="T24" fmla="*/ 0 w 967769"/>
            <a:gd name="T25" fmla="*/ 0 h 312420"/>
            <a:gd name="T26" fmla="*/ 1 w 967769"/>
            <a:gd name="T27" fmla="*/ 0 h 312420"/>
            <a:gd name="T28" fmla="*/ 1 w 967769"/>
            <a:gd name="T29" fmla="*/ 0 h 312420"/>
            <a:gd name="T30" fmla="*/ 1 w 967769"/>
            <a:gd name="T31" fmla="*/ 0 h 312420"/>
            <a:gd name="T32" fmla="*/ 1 w 967769"/>
            <a:gd name="T33" fmla="*/ 0 h 312420"/>
            <a:gd name="T34" fmla="*/ 1 w 967769"/>
            <a:gd name="T35" fmla="*/ 0 h 312420"/>
            <a:gd name="T36" fmla="*/ 1 w 967769"/>
            <a:gd name="T37" fmla="*/ 0 h 312420"/>
            <a:gd name="T38" fmla="*/ 1 w 967769"/>
            <a:gd name="T39" fmla="*/ 0 h 312420"/>
            <a:gd name="T40" fmla="*/ 1 w 967769"/>
            <a:gd name="T41" fmla="*/ 0 h 312420"/>
            <a:gd name="T42" fmla="*/ 1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chemeClr val="accent2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40</xdr:row>
      <xdr:rowOff>0</xdr:rowOff>
    </xdr:from>
    <xdr:to>
      <xdr:col>1</xdr:col>
      <xdr:colOff>361950</xdr:colOff>
      <xdr:row>41</xdr:row>
      <xdr:rowOff>0</xdr:rowOff>
    </xdr:to>
    <xdr:sp macro="" textlink="">
      <xdr:nvSpPr>
        <xdr:cNvPr id="55" name="Oval 37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>
          <a:spLocks noChangeArrowheads="1"/>
        </xdr:cNvSpPr>
      </xdr:nvSpPr>
      <xdr:spPr bwMode="auto">
        <a:xfrm>
          <a:off x="687457" y="7959587"/>
          <a:ext cx="361950" cy="198783"/>
        </a:xfrm>
        <a:prstGeom prst="ellipse">
          <a:avLst/>
        </a:prstGeom>
        <a:noFill/>
        <a:ln w="25400">
          <a:solidFill>
            <a:srgbClr val="92D05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546652</xdr:colOff>
      <xdr:row>39</xdr:row>
      <xdr:rowOff>24849</xdr:rowOff>
    </xdr:from>
    <xdr:to>
      <xdr:col>5</xdr:col>
      <xdr:colOff>479977</xdr:colOff>
      <xdr:row>40</xdr:row>
      <xdr:rowOff>137906</xdr:rowOff>
    </xdr:to>
    <xdr:sp macro="" textlink="">
      <xdr:nvSpPr>
        <xdr:cNvPr id="56" name="Freeform 12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>
          <a:spLocks noChangeArrowheads="1"/>
        </xdr:cNvSpPr>
      </xdr:nvSpPr>
      <xdr:spPr bwMode="auto">
        <a:xfrm>
          <a:off x="2609022" y="7785653"/>
          <a:ext cx="1308238" cy="311840"/>
        </a:xfrm>
        <a:custGeom>
          <a:avLst/>
          <a:gdLst>
            <a:gd name="T0" fmla="*/ 0 w 967769"/>
            <a:gd name="T1" fmla="*/ 344335 h 312420"/>
            <a:gd name="T2" fmla="*/ 12738145 w 967769"/>
            <a:gd name="T3" fmla="*/ 310741 h 312420"/>
            <a:gd name="T4" fmla="*/ 16377536 w 967769"/>
            <a:gd name="T5" fmla="*/ 302341 h 312420"/>
            <a:gd name="T6" fmla="*/ 24566399 w 967769"/>
            <a:gd name="T7" fmla="*/ 268748 h 312420"/>
            <a:gd name="T8" fmla="*/ 27295936 w 967769"/>
            <a:gd name="T9" fmla="*/ 260350 h 312420"/>
            <a:gd name="T10" fmla="*/ 30025526 w 967769"/>
            <a:gd name="T11" fmla="*/ 243553 h 312420"/>
            <a:gd name="T12" fmla="*/ 32755145 w 967769"/>
            <a:gd name="T13" fmla="*/ 218357 h 312420"/>
            <a:gd name="T14" fmla="*/ 35484716 w 967769"/>
            <a:gd name="T15" fmla="*/ 209959 h 312420"/>
            <a:gd name="T16" fmla="*/ 40033933 w 967769"/>
            <a:gd name="T17" fmla="*/ 159570 h 312420"/>
            <a:gd name="T18" fmla="*/ 42763669 w 967769"/>
            <a:gd name="T19" fmla="*/ 151171 h 312420"/>
            <a:gd name="T20" fmla="*/ 45493202 w 967769"/>
            <a:gd name="T21" fmla="*/ 134374 h 312420"/>
            <a:gd name="T22" fmla="*/ 47312879 w 967769"/>
            <a:gd name="T23" fmla="*/ 109180 h 312420"/>
            <a:gd name="T24" fmla="*/ 50042532 w 967769"/>
            <a:gd name="T25" fmla="*/ 92383 h 312420"/>
            <a:gd name="T26" fmla="*/ 53681991 w 967769"/>
            <a:gd name="T27" fmla="*/ 41990 h 312420"/>
            <a:gd name="T28" fmla="*/ 59141217 w 967769"/>
            <a:gd name="T29" fmla="*/ 0 h 312420"/>
            <a:gd name="T30" fmla="*/ 65510239 w 967769"/>
            <a:gd name="T31" fmla="*/ 8398 h 312420"/>
            <a:gd name="T32" fmla="*/ 68239779 w 967769"/>
            <a:gd name="T33" fmla="*/ 16797 h 312420"/>
            <a:gd name="T34" fmla="*/ 80977954 w 967769"/>
            <a:gd name="T35" fmla="*/ 25195 h 312420"/>
            <a:gd name="T36" fmla="*/ 86437115 w 967769"/>
            <a:gd name="T37" fmla="*/ 41990 h 312420"/>
            <a:gd name="T38" fmla="*/ 89166722 w 967769"/>
            <a:gd name="T39" fmla="*/ 50390 h 312420"/>
            <a:gd name="T40" fmla="*/ 112823138 w 967769"/>
            <a:gd name="T41" fmla="*/ 41990 h 312420"/>
            <a:gd name="T42" fmla="*/ 115552693 w 967769"/>
            <a:gd name="T43" fmla="*/ 25195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rgbClr val="92D050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356152</xdr:colOff>
      <xdr:row>21</xdr:row>
      <xdr:rowOff>74544</xdr:rowOff>
    </xdr:from>
    <xdr:to>
      <xdr:col>8</xdr:col>
      <xdr:colOff>554935</xdr:colOff>
      <xdr:row>27</xdr:row>
      <xdr:rowOff>182217</xdr:rowOff>
    </xdr:to>
    <xdr:sp macro="" textlink="">
      <xdr:nvSpPr>
        <xdr:cNvPr id="57" name="Oval 31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>
          <a:spLocks noChangeArrowheads="1"/>
        </xdr:cNvSpPr>
      </xdr:nvSpPr>
      <xdr:spPr bwMode="auto">
        <a:xfrm>
          <a:off x="4480891" y="4257261"/>
          <a:ext cx="1573696" cy="1300369"/>
        </a:xfrm>
        <a:prstGeom prst="ellipse">
          <a:avLst/>
        </a:prstGeom>
        <a:noFill/>
        <a:ln w="25400">
          <a:solidFill>
            <a:srgbClr val="92D05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389282</xdr:colOff>
      <xdr:row>25</xdr:row>
      <xdr:rowOff>107674</xdr:rowOff>
    </xdr:from>
    <xdr:to>
      <xdr:col>3</xdr:col>
      <xdr:colOff>189257</xdr:colOff>
      <xdr:row>31</xdr:row>
      <xdr:rowOff>1</xdr:rowOff>
    </xdr:to>
    <xdr:sp macro="" textlink="">
      <xdr:nvSpPr>
        <xdr:cNvPr id="60" name="Rectangle 22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SpPr/>
      </xdr:nvSpPr>
      <xdr:spPr>
        <a:xfrm>
          <a:off x="389282" y="5085522"/>
          <a:ext cx="1862345" cy="1085022"/>
        </a:xfrm>
        <a:prstGeom prst="rect">
          <a:avLst/>
        </a:prstGeom>
        <a:solidFill>
          <a:sysClr val="window" lastClr="FFFFFF">
            <a:gamma/>
            <a:invGamma/>
            <a:alpha val="100000"/>
          </a:sysClr>
        </a:solidFill>
        <a:ln w="25400" cap="flat" cmpd="sng">
          <a:solidFill>
            <a:srgbClr val="92D050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anchor="t" anchorCtr="0"/>
        <a:lstStyle/>
        <a:p>
          <a:pPr algn="l" rtl="0">
            <a:lnSpc>
              <a:spcPts val="1200"/>
            </a:lnSpc>
          </a:pPr>
          <a:r>
            <a:rPr lang="zh-CN" altLang="en-US" b="1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Sector </a:t>
          </a:r>
          <a:r>
            <a:rPr lang="en-US" altLang="zh-CN" b="1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4</a:t>
          </a:r>
          <a:r>
            <a:rPr lang="zh-CN" altLang="en-US" b="1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 (</a:t>
          </a:r>
          <a:r>
            <a:rPr lang="en-US" altLang="zh-CN" b="1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Linapacan</a:t>
          </a:r>
          <a:r>
            <a:rPr lang="zh-CN" altLang="en-US" b="1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 Municipality</a:t>
          </a:r>
          <a:r>
            <a:rPr lang="zh-CN" altLang="en-US" b="1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):</a:t>
          </a:r>
          <a:r>
            <a:rPr lang="zh-CN" altLang="en-US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 </a:t>
          </a:r>
          <a:r>
            <a:rPr lang="en-US" altLang="zh-CN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Subject for scheduling</a:t>
          </a:r>
          <a:r>
            <a:rPr lang="en-US" altLang="zh-CN" baseline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 and coordination to the Brgy. LGU concern</a:t>
          </a:r>
          <a:r>
            <a:rPr lang="en-US" altLang="zh-CN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.</a:t>
          </a:r>
          <a:r>
            <a:rPr lang="zh-CN" altLang="en-US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  </a:t>
          </a:r>
          <a:r>
            <a:rPr lang="zh-CN" altLang="en-US" b="1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(Approx. </a:t>
          </a:r>
          <a:r>
            <a:rPr lang="en-US" altLang="zh-CN" b="1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r>
            <a:rPr lang="zh-CN" altLang="en-US" b="1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,000 has)</a:t>
          </a:r>
        </a:p>
      </xdr:txBody>
    </xdr:sp>
    <xdr:clientData/>
  </xdr:twoCellAnchor>
  <xdr:twoCellAnchor>
    <xdr:from>
      <xdr:col>10</xdr:col>
      <xdr:colOff>31060</xdr:colOff>
      <xdr:row>12</xdr:row>
      <xdr:rowOff>16151</xdr:rowOff>
    </xdr:from>
    <xdr:to>
      <xdr:col>10</xdr:col>
      <xdr:colOff>316810</xdr:colOff>
      <xdr:row>12</xdr:row>
      <xdr:rowOff>92351</xdr:rowOff>
    </xdr:to>
    <xdr:sp macro="" textlink="">
      <xdr:nvSpPr>
        <xdr:cNvPr id="61" name="Freeform 24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>
          <a:spLocks noChangeArrowheads="1"/>
        </xdr:cNvSpPr>
      </xdr:nvSpPr>
      <xdr:spPr bwMode="auto">
        <a:xfrm>
          <a:off x="6905625" y="2409825"/>
          <a:ext cx="285750" cy="76200"/>
        </a:xfrm>
        <a:custGeom>
          <a:avLst/>
          <a:gdLst>
            <a:gd name="T0" fmla="*/ 0 w 967769"/>
            <a:gd name="T1" fmla="*/ 0 h 312420"/>
            <a:gd name="T2" fmla="*/ 0 w 967769"/>
            <a:gd name="T3" fmla="*/ 0 h 312420"/>
            <a:gd name="T4" fmla="*/ 0 w 967769"/>
            <a:gd name="T5" fmla="*/ 0 h 312420"/>
            <a:gd name="T6" fmla="*/ 0 w 967769"/>
            <a:gd name="T7" fmla="*/ 0 h 312420"/>
            <a:gd name="T8" fmla="*/ 0 w 967769"/>
            <a:gd name="T9" fmla="*/ 0 h 312420"/>
            <a:gd name="T10" fmla="*/ 0 w 967769"/>
            <a:gd name="T11" fmla="*/ 0 h 312420"/>
            <a:gd name="T12" fmla="*/ 0 w 967769"/>
            <a:gd name="T13" fmla="*/ 0 h 312420"/>
            <a:gd name="T14" fmla="*/ 0 w 967769"/>
            <a:gd name="T15" fmla="*/ 0 h 312420"/>
            <a:gd name="T16" fmla="*/ 1 w 967769"/>
            <a:gd name="T17" fmla="*/ 0 h 312420"/>
            <a:gd name="T18" fmla="*/ 1 w 967769"/>
            <a:gd name="T19" fmla="*/ 0 h 312420"/>
            <a:gd name="T20" fmla="*/ 1 w 967769"/>
            <a:gd name="T21" fmla="*/ 0 h 312420"/>
            <a:gd name="T22" fmla="*/ 1 w 967769"/>
            <a:gd name="T23" fmla="*/ 0 h 312420"/>
            <a:gd name="T24" fmla="*/ 1 w 967769"/>
            <a:gd name="T25" fmla="*/ 0 h 312420"/>
            <a:gd name="T26" fmla="*/ 1 w 967769"/>
            <a:gd name="T27" fmla="*/ 0 h 312420"/>
            <a:gd name="T28" fmla="*/ 1 w 967769"/>
            <a:gd name="T29" fmla="*/ 0 h 312420"/>
            <a:gd name="T30" fmla="*/ 1 w 967769"/>
            <a:gd name="T31" fmla="*/ 0 h 312420"/>
            <a:gd name="T32" fmla="*/ 1 w 967769"/>
            <a:gd name="T33" fmla="*/ 0 h 312420"/>
            <a:gd name="T34" fmla="*/ 1 w 967769"/>
            <a:gd name="T35" fmla="*/ 0 h 312420"/>
            <a:gd name="T36" fmla="*/ 1 w 967769"/>
            <a:gd name="T37" fmla="*/ 0 h 312420"/>
            <a:gd name="T38" fmla="*/ 1 w 967769"/>
            <a:gd name="T39" fmla="*/ 0 h 312420"/>
            <a:gd name="T40" fmla="*/ 1 w 967769"/>
            <a:gd name="T41" fmla="*/ 0 h 312420"/>
            <a:gd name="T42" fmla="*/ 1 w 967769"/>
            <a:gd name="T43" fmla="*/ 0 h 312420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0" t="0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19050">
          <a:solidFill>
            <a:schemeClr val="accent2"/>
          </a:solidFill>
          <a:miter lim="800000"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96906</xdr:colOff>
      <xdr:row>11</xdr:row>
      <xdr:rowOff>129209</xdr:rowOff>
    </xdr:from>
    <xdr:to>
      <xdr:col>10</xdr:col>
      <xdr:colOff>420756</xdr:colOff>
      <xdr:row>13</xdr:row>
      <xdr:rowOff>92351</xdr:rowOff>
    </xdr:to>
    <xdr:sp macro="" textlink="">
      <xdr:nvSpPr>
        <xdr:cNvPr id="62" name="Oval 23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>
          <a:spLocks noChangeArrowheads="1"/>
        </xdr:cNvSpPr>
      </xdr:nvSpPr>
      <xdr:spPr bwMode="auto">
        <a:xfrm flipH="1" flipV="1">
          <a:off x="6971471" y="2324100"/>
          <a:ext cx="323850" cy="360708"/>
        </a:xfrm>
        <a:prstGeom prst="ellipse">
          <a:avLst/>
        </a:prstGeom>
        <a:noFill/>
        <a:ln w="12700">
          <a:solidFill>
            <a:schemeClr val="accent2"/>
          </a:solidFill>
          <a:round/>
          <a:headEnd/>
          <a:tailEnd/>
        </a:ln>
        <a:effectLst>
          <a:outerShdw dist="23000" dir="5400000" algn="ctr" rotWithShape="0">
            <a:srgbClr val="000000">
              <a:alpha val="34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view="pageBreakPreview" zoomScale="120" zoomScaleNormal="100" workbookViewId="0">
      <pane ySplit="3" topLeftCell="A4" activePane="bottomLeft" state="frozen"/>
      <selection pane="bottomLeft" activeCell="B14" sqref="B14"/>
    </sheetView>
  </sheetViews>
  <sheetFormatPr defaultColWidth="9" defaultRowHeight="15.75" x14ac:dyDescent="0.25"/>
  <cols>
    <col min="1" max="1" width="15.75" customWidth="1"/>
    <col min="2" max="2" width="62.125" customWidth="1"/>
  </cols>
  <sheetData>
    <row r="1" spans="1:10" ht="18.75" x14ac:dyDescent="0.3">
      <c r="A1" s="97" t="s">
        <v>0</v>
      </c>
      <c r="B1" s="97"/>
    </row>
    <row r="2" spans="1:10" ht="12" customHeight="1" x14ac:dyDescent="0.25"/>
    <row r="3" spans="1:10" ht="18.75" x14ac:dyDescent="0.25">
      <c r="A3" s="2" t="s">
        <v>1</v>
      </c>
    </row>
    <row r="4" spans="1:10" ht="30.75" thickBot="1" x14ac:dyDescent="0.3">
      <c r="A4" s="32" t="s">
        <v>2</v>
      </c>
      <c r="B4" s="33" t="s">
        <v>104</v>
      </c>
    </row>
    <row r="5" spans="1:10" ht="27.75" customHeight="1" x14ac:dyDescent="0.25">
      <c r="A5" s="98" t="s">
        <v>3</v>
      </c>
      <c r="B5" s="40" t="s">
        <v>95</v>
      </c>
    </row>
    <row r="6" spans="1:10" ht="78.75" x14ac:dyDescent="0.25">
      <c r="A6" s="99"/>
      <c r="B6" s="41" t="s">
        <v>84</v>
      </c>
    </row>
    <row r="7" spans="1:10" ht="42" customHeight="1" x14ac:dyDescent="0.25">
      <c r="A7" s="99"/>
      <c r="B7" s="41" t="s">
        <v>85</v>
      </c>
      <c r="C7" s="39"/>
    </row>
    <row r="8" spans="1:10" ht="43.5" customHeight="1" x14ac:dyDescent="0.25">
      <c r="A8" s="99"/>
      <c r="B8" s="41" t="s">
        <v>86</v>
      </c>
      <c r="C8" s="39"/>
    </row>
    <row r="9" spans="1:10" ht="40.5" customHeight="1" thickBot="1" x14ac:dyDescent="0.3">
      <c r="A9" s="100"/>
      <c r="B9" s="42" t="s">
        <v>94</v>
      </c>
      <c r="C9" s="39"/>
      <c r="D9" s="39"/>
      <c r="E9" s="39"/>
    </row>
    <row r="10" spans="1:10" ht="30.75" thickBot="1" x14ac:dyDescent="0.3">
      <c r="A10" s="34" t="s">
        <v>4</v>
      </c>
      <c r="B10" s="35">
        <f>'6Skdt'!F52</f>
        <v>150</v>
      </c>
    </row>
    <row r="11" spans="1:10" ht="60.75" thickBot="1" x14ac:dyDescent="0.3">
      <c r="A11" s="34" t="s">
        <v>5</v>
      </c>
      <c r="B11" s="13" t="s">
        <v>133</v>
      </c>
      <c r="G11" s="39"/>
      <c r="H11" s="39"/>
      <c r="I11" s="39"/>
      <c r="J11" s="39"/>
    </row>
    <row r="12" spans="1:10" ht="75.75" thickBot="1" x14ac:dyDescent="0.3">
      <c r="A12" s="34" t="s">
        <v>6</v>
      </c>
      <c r="B12" s="13" t="s">
        <v>132</v>
      </c>
    </row>
    <row r="13" spans="1:10" ht="30.75" thickBot="1" x14ac:dyDescent="0.3">
      <c r="A13" s="32" t="s">
        <v>7</v>
      </c>
      <c r="B13" s="36" t="s">
        <v>157</v>
      </c>
    </row>
    <row r="14" spans="1:10" ht="30.75" thickBot="1" x14ac:dyDescent="0.3">
      <c r="A14" s="32" t="s">
        <v>8</v>
      </c>
      <c r="B14" s="36" t="s">
        <v>158</v>
      </c>
    </row>
    <row r="15" spans="1:10" ht="10.15" customHeight="1" x14ac:dyDescent="0.25">
      <c r="A15" s="6"/>
      <c r="B15" s="6"/>
    </row>
    <row r="16" spans="1:10" s="1" customFormat="1" ht="12.75" x14ac:dyDescent="0.2"/>
    <row r="17" spans="1:2" s="31" customFormat="1" ht="12.75" x14ac:dyDescent="0.2">
      <c r="B17" s="37"/>
    </row>
    <row r="18" spans="1:2" ht="16.149999999999999" customHeight="1" x14ac:dyDescent="0.25">
      <c r="A18" s="31"/>
    </row>
    <row r="19" spans="1:2" x14ac:dyDescent="0.25">
      <c r="A19" s="1"/>
    </row>
  </sheetData>
  <mergeCells count="2">
    <mergeCell ref="A1:B1"/>
    <mergeCell ref="A5:A9"/>
  </mergeCells>
  <pageMargins left="0.7" right="0.7" top="0.75" bottom="0.75" header="0.3" footer="0.3"/>
  <pageSetup paperSize="9" orientation="portrait" horizontalDpi="360" verticalDpi="36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G28"/>
  <sheetViews>
    <sheetView view="pageBreakPreview" zoomScale="110" zoomScaleNormal="100" workbookViewId="0">
      <pane ySplit="4" topLeftCell="A5" activePane="bottomLeft" state="frozen"/>
      <selection pane="bottomLeft" activeCell="B7" sqref="B7"/>
    </sheetView>
  </sheetViews>
  <sheetFormatPr defaultColWidth="9" defaultRowHeight="15.75" x14ac:dyDescent="0.25"/>
  <cols>
    <col min="1" max="1" width="7.25" customWidth="1"/>
    <col min="2" max="2" width="20.25" customWidth="1"/>
    <col min="3" max="3" width="30.875" customWidth="1"/>
    <col min="4" max="4" width="10" customWidth="1"/>
    <col min="5" max="5" width="10.875" customWidth="1"/>
    <col min="6" max="6" width="9.25" customWidth="1"/>
    <col min="7" max="7" width="17.875" customWidth="1"/>
  </cols>
  <sheetData>
    <row r="1" spans="1:7" ht="18.75" x14ac:dyDescent="0.3">
      <c r="A1" s="101" t="s">
        <v>10</v>
      </c>
      <c r="B1" s="101"/>
      <c r="C1" s="101"/>
      <c r="D1" s="4"/>
      <c r="E1" s="4"/>
      <c r="F1" s="4"/>
    </row>
    <row r="2" spans="1:7" ht="12" customHeight="1" x14ac:dyDescent="0.25"/>
    <row r="3" spans="1:7" ht="9" customHeight="1" thickBot="1" x14ac:dyDescent="0.3">
      <c r="A3" s="5"/>
      <c r="B3" s="6"/>
      <c r="C3" s="6"/>
      <c r="D3" s="6"/>
      <c r="E3" s="6"/>
      <c r="F3" s="6"/>
    </row>
    <row r="4" spans="1:7" ht="44.45" customHeight="1" thickBot="1" x14ac:dyDescent="0.3">
      <c r="A4" s="49" t="s">
        <v>11</v>
      </c>
      <c r="B4" s="49" t="s">
        <v>107</v>
      </c>
      <c r="C4" s="48" t="s">
        <v>12</v>
      </c>
      <c r="D4" s="48" t="s">
        <v>13</v>
      </c>
      <c r="E4" s="48" t="s">
        <v>14</v>
      </c>
      <c r="F4" s="48" t="s">
        <v>15</v>
      </c>
      <c r="G4" s="50" t="s">
        <v>16</v>
      </c>
    </row>
    <row r="5" spans="1:7" s="3" customFormat="1" ht="18" customHeight="1" thickBot="1" x14ac:dyDescent="0.3">
      <c r="A5" s="60">
        <v>1</v>
      </c>
      <c r="B5" s="59" t="s">
        <v>151</v>
      </c>
      <c r="C5" s="43" t="s">
        <v>17</v>
      </c>
      <c r="D5" s="60" t="s">
        <v>152</v>
      </c>
      <c r="E5" s="53" t="s">
        <v>19</v>
      </c>
      <c r="F5" s="53" t="s">
        <v>20</v>
      </c>
      <c r="G5" s="54" t="s">
        <v>20</v>
      </c>
    </row>
    <row r="6" spans="1:7" ht="16.5" thickBot="1" x14ac:dyDescent="0.3">
      <c r="A6" s="51">
        <v>2</v>
      </c>
      <c r="B6" s="52" t="s">
        <v>153</v>
      </c>
      <c r="C6" s="57" t="s">
        <v>17</v>
      </c>
      <c r="D6" s="53" t="s">
        <v>26</v>
      </c>
      <c r="E6" s="53" t="s">
        <v>19</v>
      </c>
      <c r="F6" s="53" t="s">
        <v>20</v>
      </c>
      <c r="G6" s="54" t="s">
        <v>20</v>
      </c>
    </row>
    <row r="7" spans="1:7" ht="18" customHeight="1" thickBot="1" x14ac:dyDescent="0.3">
      <c r="A7" s="38" t="s">
        <v>22</v>
      </c>
      <c r="B7" s="55" t="s">
        <v>23</v>
      </c>
      <c r="C7" s="12" t="s">
        <v>17</v>
      </c>
      <c r="D7" s="56" t="s">
        <v>18</v>
      </c>
      <c r="E7" s="12" t="s">
        <v>19</v>
      </c>
      <c r="F7" s="12" t="s">
        <v>20</v>
      </c>
      <c r="G7" s="16" t="s">
        <v>21</v>
      </c>
    </row>
    <row r="8" spans="1:7" ht="18" customHeight="1" thickBot="1" x14ac:dyDescent="0.3">
      <c r="A8" s="38" t="s">
        <v>24</v>
      </c>
      <c r="B8" s="29" t="s">
        <v>25</v>
      </c>
      <c r="C8" s="53" t="s">
        <v>80</v>
      </c>
      <c r="D8" s="12" t="s">
        <v>26</v>
      </c>
      <c r="E8" s="12" t="s">
        <v>19</v>
      </c>
      <c r="F8" s="12" t="s">
        <v>20</v>
      </c>
      <c r="G8" s="16" t="s">
        <v>20</v>
      </c>
    </row>
    <row r="9" spans="1:7" ht="16.5" thickBot="1" x14ac:dyDescent="0.3">
      <c r="A9" s="38" t="s">
        <v>27</v>
      </c>
      <c r="B9" s="29" t="s">
        <v>28</v>
      </c>
      <c r="C9" s="12" t="s">
        <v>80</v>
      </c>
      <c r="D9" s="12" t="s">
        <v>18</v>
      </c>
      <c r="E9" s="12" t="s">
        <v>19</v>
      </c>
      <c r="F9" s="12" t="s">
        <v>20</v>
      </c>
      <c r="G9" s="16" t="s">
        <v>20</v>
      </c>
    </row>
    <row r="10" spans="1:7" ht="16.5" thickBot="1" x14ac:dyDescent="0.3">
      <c r="A10" s="38" t="s">
        <v>29</v>
      </c>
      <c r="B10" s="29" t="s">
        <v>105</v>
      </c>
      <c r="C10" s="12" t="s">
        <v>80</v>
      </c>
      <c r="D10" s="12" t="s">
        <v>26</v>
      </c>
      <c r="E10" s="12" t="s">
        <v>19</v>
      </c>
      <c r="F10" s="12" t="s">
        <v>20</v>
      </c>
      <c r="G10" s="16" t="s">
        <v>21</v>
      </c>
    </row>
    <row r="11" spans="1:7" ht="16.5" thickBot="1" x14ac:dyDescent="0.3">
      <c r="A11" s="38">
        <v>6</v>
      </c>
      <c r="B11" s="29" t="s">
        <v>30</v>
      </c>
      <c r="C11" s="12" t="s">
        <v>17</v>
      </c>
      <c r="D11" s="12" t="s">
        <v>26</v>
      </c>
      <c r="E11" s="12" t="s">
        <v>19</v>
      </c>
      <c r="F11" s="12" t="s">
        <v>20</v>
      </c>
      <c r="G11" s="16" t="s">
        <v>20</v>
      </c>
    </row>
    <row r="12" spans="1:7" ht="16.5" thickBot="1" x14ac:dyDescent="0.3">
      <c r="A12" s="38">
        <v>7</v>
      </c>
      <c r="B12" s="29" t="s">
        <v>31</v>
      </c>
      <c r="C12" s="12" t="s">
        <v>17</v>
      </c>
      <c r="D12" s="12" t="s">
        <v>26</v>
      </c>
      <c r="E12" s="12" t="s">
        <v>19</v>
      </c>
      <c r="F12" s="12" t="s">
        <v>20</v>
      </c>
      <c r="G12" s="16" t="s">
        <v>20</v>
      </c>
    </row>
    <row r="13" spans="1:7" ht="16.5" thickBot="1" x14ac:dyDescent="0.3">
      <c r="A13" s="38">
        <v>8</v>
      </c>
      <c r="B13" s="29" t="s">
        <v>32</v>
      </c>
      <c r="C13" s="12" t="s">
        <v>80</v>
      </c>
      <c r="D13" s="12" t="s">
        <v>26</v>
      </c>
      <c r="E13" s="12" t="s">
        <v>19</v>
      </c>
      <c r="F13" s="12" t="s">
        <v>20</v>
      </c>
      <c r="G13" s="16" t="s">
        <v>20</v>
      </c>
    </row>
    <row r="14" spans="1:7" ht="16.5" thickBot="1" x14ac:dyDescent="0.3">
      <c r="A14" s="38">
        <v>9</v>
      </c>
      <c r="B14" s="29" t="s">
        <v>33</v>
      </c>
      <c r="C14" s="12" t="s">
        <v>87</v>
      </c>
      <c r="D14" s="12" t="s">
        <v>26</v>
      </c>
      <c r="E14" s="12" t="s">
        <v>19</v>
      </c>
      <c r="F14" s="12" t="s">
        <v>20</v>
      </c>
      <c r="G14" s="16" t="s">
        <v>20</v>
      </c>
    </row>
    <row r="15" spans="1:7" ht="16.5" thickBot="1" x14ac:dyDescent="0.3">
      <c r="A15" s="38">
        <v>10</v>
      </c>
      <c r="B15" s="29" t="s">
        <v>97</v>
      </c>
      <c r="C15" s="12" t="s">
        <v>87</v>
      </c>
      <c r="D15" s="12" t="s">
        <v>18</v>
      </c>
      <c r="E15" s="12" t="s">
        <v>19</v>
      </c>
      <c r="F15" s="12" t="s">
        <v>20</v>
      </c>
      <c r="G15" s="16" t="s">
        <v>20</v>
      </c>
    </row>
    <row r="16" spans="1:7" ht="16.5" thickBot="1" x14ac:dyDescent="0.3">
      <c r="A16" s="38">
        <v>11</v>
      </c>
      <c r="B16" s="29" t="s">
        <v>106</v>
      </c>
      <c r="C16" s="12" t="s">
        <v>87</v>
      </c>
      <c r="D16" s="12" t="s">
        <v>18</v>
      </c>
      <c r="E16" s="12" t="s">
        <v>19</v>
      </c>
      <c r="F16" s="12" t="s">
        <v>20</v>
      </c>
      <c r="G16" s="16" t="s">
        <v>21</v>
      </c>
    </row>
    <row r="17" spans="1:7" ht="16.5" thickBot="1" x14ac:dyDescent="0.3">
      <c r="A17" s="38">
        <v>12</v>
      </c>
      <c r="B17" s="29" t="s">
        <v>149</v>
      </c>
      <c r="C17" s="12" t="s">
        <v>87</v>
      </c>
      <c r="D17" s="12" t="s">
        <v>18</v>
      </c>
      <c r="E17" s="12" t="s">
        <v>19</v>
      </c>
      <c r="F17" s="12" t="s">
        <v>20</v>
      </c>
      <c r="G17" s="16" t="s">
        <v>20</v>
      </c>
    </row>
    <row r="18" spans="1:7" ht="16.5" thickBot="1" x14ac:dyDescent="0.3">
      <c r="A18" s="38">
        <v>13</v>
      </c>
      <c r="B18" s="29" t="s">
        <v>150</v>
      </c>
      <c r="C18" s="12" t="s">
        <v>17</v>
      </c>
      <c r="D18" s="12" t="s">
        <v>18</v>
      </c>
      <c r="E18" s="12" t="s">
        <v>19</v>
      </c>
      <c r="F18" s="12" t="s">
        <v>20</v>
      </c>
      <c r="G18" s="16" t="s">
        <v>20</v>
      </c>
    </row>
    <row r="19" spans="1:7" ht="16.5" thickBot="1" x14ac:dyDescent="0.3">
      <c r="A19" s="38">
        <v>14</v>
      </c>
      <c r="B19" s="29" t="s">
        <v>135</v>
      </c>
      <c r="C19" s="12" t="s">
        <v>87</v>
      </c>
      <c r="D19" s="12" t="s">
        <v>18</v>
      </c>
      <c r="E19" s="12" t="s">
        <v>19</v>
      </c>
      <c r="F19" s="12" t="s">
        <v>20</v>
      </c>
      <c r="G19" s="16" t="s">
        <v>21</v>
      </c>
    </row>
    <row r="20" spans="1:7" ht="16.5" thickBot="1" x14ac:dyDescent="0.3">
      <c r="A20" s="38">
        <v>15</v>
      </c>
      <c r="B20" s="29" t="s">
        <v>155</v>
      </c>
      <c r="C20" s="12" t="s">
        <v>17</v>
      </c>
      <c r="D20" s="12" t="s">
        <v>18</v>
      </c>
      <c r="E20" s="12" t="s">
        <v>19</v>
      </c>
      <c r="F20" s="12" t="s">
        <v>20</v>
      </c>
      <c r="G20" s="16" t="s">
        <v>21</v>
      </c>
    </row>
    <row r="21" spans="1:7" ht="16.5" thickBot="1" x14ac:dyDescent="0.3">
      <c r="A21" s="38">
        <v>16</v>
      </c>
      <c r="B21" s="29" t="s">
        <v>129</v>
      </c>
      <c r="C21" s="12" t="s">
        <v>17</v>
      </c>
      <c r="D21" s="12" t="s">
        <v>18</v>
      </c>
      <c r="E21" s="12" t="s">
        <v>19</v>
      </c>
      <c r="F21" s="12" t="s">
        <v>20</v>
      </c>
      <c r="G21" s="16" t="s">
        <v>21</v>
      </c>
    </row>
    <row r="22" spans="1:7" ht="16.5" thickBot="1" x14ac:dyDescent="0.3">
      <c r="A22" s="38">
        <v>17</v>
      </c>
      <c r="B22" s="29" t="s">
        <v>122</v>
      </c>
      <c r="C22" s="12" t="s">
        <v>17</v>
      </c>
      <c r="D22" s="12" t="s">
        <v>123</v>
      </c>
      <c r="E22" s="12" t="s">
        <v>19</v>
      </c>
      <c r="F22" s="12" t="s">
        <v>20</v>
      </c>
      <c r="G22" s="16" t="s">
        <v>21</v>
      </c>
    </row>
    <row r="23" spans="1:7" ht="16.5" thickBot="1" x14ac:dyDescent="0.3">
      <c r="A23" s="38">
        <v>18</v>
      </c>
      <c r="B23" s="29" t="s">
        <v>125</v>
      </c>
      <c r="C23" s="12" t="s">
        <v>17</v>
      </c>
      <c r="D23" s="12" t="s">
        <v>123</v>
      </c>
      <c r="E23" s="12" t="s">
        <v>124</v>
      </c>
      <c r="F23" s="12" t="s">
        <v>20</v>
      </c>
      <c r="G23" s="16" t="s">
        <v>21</v>
      </c>
    </row>
    <row r="24" spans="1:7" ht="16.5" thickBot="1" x14ac:dyDescent="0.3">
      <c r="A24" s="38">
        <v>19</v>
      </c>
      <c r="B24" s="29" t="s">
        <v>126</v>
      </c>
      <c r="C24" s="12" t="s">
        <v>17</v>
      </c>
      <c r="D24" s="12" t="s">
        <v>123</v>
      </c>
      <c r="E24" s="12" t="s">
        <v>124</v>
      </c>
      <c r="F24" s="12" t="s">
        <v>20</v>
      </c>
      <c r="G24" s="16" t="s">
        <v>21</v>
      </c>
    </row>
    <row r="25" spans="1:7" ht="16.5" thickBot="1" x14ac:dyDescent="0.3">
      <c r="A25" s="38">
        <v>20</v>
      </c>
      <c r="B25" s="29" t="s">
        <v>154</v>
      </c>
      <c r="C25" s="12" t="s">
        <v>17</v>
      </c>
      <c r="D25" s="12" t="s">
        <v>123</v>
      </c>
      <c r="E25" s="12" t="s">
        <v>124</v>
      </c>
      <c r="F25" s="12" t="s">
        <v>20</v>
      </c>
      <c r="G25" s="16" t="s">
        <v>21</v>
      </c>
    </row>
    <row r="26" spans="1:7" ht="16.5" thickBot="1" x14ac:dyDescent="0.3">
      <c r="A26" s="38">
        <v>21</v>
      </c>
      <c r="B26" s="29" t="s">
        <v>134</v>
      </c>
      <c r="C26" s="12" t="s">
        <v>17</v>
      </c>
      <c r="D26" s="12" t="s">
        <v>123</v>
      </c>
      <c r="E26" s="12" t="s">
        <v>124</v>
      </c>
      <c r="F26" s="12" t="s">
        <v>20</v>
      </c>
      <c r="G26" s="16" t="s">
        <v>21</v>
      </c>
    </row>
    <row r="27" spans="1:7" s="1" customFormat="1" ht="12.75" x14ac:dyDescent="0.2">
      <c r="A27" s="18"/>
      <c r="B27" s="19"/>
      <c r="C27" s="19"/>
      <c r="D27" s="19"/>
      <c r="E27" s="19"/>
      <c r="F27" s="19"/>
    </row>
    <row r="28" spans="1:7" s="1" customFormat="1" ht="12.75" x14ac:dyDescent="0.2"/>
  </sheetData>
  <autoFilter ref="A4:G22" xr:uid="{00000000-0009-0000-0000-000001000000}">
    <filterColumn colId="5">
      <filters>
        <filter val="Yes"/>
      </filters>
    </filterColumn>
  </autoFilter>
  <mergeCells count="1">
    <mergeCell ref="A1:C1"/>
  </mergeCells>
  <pageMargins left="0.9055118110236221" right="0.70866141732283472" top="0.74803149606299213" bottom="0.74803149606299213" header="0.31496062992125984" footer="0.31496062992125984"/>
  <pageSetup paperSize="9" orientation="landscape" horizontalDpi="360" verticalDpi="36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view="pageBreakPreview" zoomScale="130" zoomScaleNormal="100" workbookViewId="0">
      <pane ySplit="4" topLeftCell="A5" activePane="bottomLeft" state="frozen"/>
      <selection pane="bottomLeft" activeCell="B24" sqref="B24"/>
    </sheetView>
  </sheetViews>
  <sheetFormatPr defaultColWidth="9" defaultRowHeight="15.75" x14ac:dyDescent="0.25"/>
  <cols>
    <col min="1" max="1" width="7.25" customWidth="1"/>
    <col min="2" max="2" width="26.125" customWidth="1"/>
    <col min="3" max="3" width="27.875" customWidth="1"/>
    <col min="4" max="4" width="17.875" customWidth="1"/>
  </cols>
  <sheetData>
    <row r="1" spans="1:4" ht="18.75" x14ac:dyDescent="0.3">
      <c r="A1" s="101" t="s">
        <v>34</v>
      </c>
      <c r="B1" s="101"/>
      <c r="C1" s="101"/>
    </row>
    <row r="2" spans="1:4" ht="12" customHeight="1" x14ac:dyDescent="0.25"/>
    <row r="3" spans="1:4" ht="9" customHeight="1" thickBot="1" x14ac:dyDescent="0.3">
      <c r="A3" s="5"/>
      <c r="B3" s="6"/>
      <c r="C3" s="6"/>
    </row>
    <row r="4" spans="1:4" ht="42" customHeight="1" thickBot="1" x14ac:dyDescent="0.3">
      <c r="A4" s="7" t="s">
        <v>11</v>
      </c>
      <c r="B4" s="7" t="s">
        <v>35</v>
      </c>
      <c r="C4" s="8" t="s">
        <v>12</v>
      </c>
      <c r="D4" s="11" t="s">
        <v>36</v>
      </c>
    </row>
    <row r="5" spans="1:4" ht="30" customHeight="1" thickBot="1" x14ac:dyDescent="0.3">
      <c r="A5" s="12">
        <v>1</v>
      </c>
      <c r="B5" s="29" t="s">
        <v>108</v>
      </c>
      <c r="C5" s="29" t="s">
        <v>109</v>
      </c>
      <c r="D5" s="16" t="s">
        <v>98</v>
      </c>
    </row>
    <row r="6" spans="1:4" ht="18" customHeight="1" thickBot="1" x14ac:dyDescent="0.3">
      <c r="A6" s="12">
        <v>2</v>
      </c>
      <c r="B6" s="29" t="s">
        <v>96</v>
      </c>
      <c r="C6" s="29"/>
      <c r="D6" s="16" t="s">
        <v>56</v>
      </c>
    </row>
    <row r="7" spans="1:4" ht="16.5" thickBot="1" x14ac:dyDescent="0.3">
      <c r="A7" s="12">
        <v>3</v>
      </c>
      <c r="B7" s="29" t="s">
        <v>131</v>
      </c>
      <c r="C7" s="29"/>
      <c r="D7" s="16"/>
    </row>
    <row r="8" spans="1:4" ht="30.75" thickBot="1" x14ac:dyDescent="0.3">
      <c r="A8" s="12">
        <v>4</v>
      </c>
      <c r="B8" s="29" t="s">
        <v>112</v>
      </c>
      <c r="C8" s="29"/>
      <c r="D8" s="16" t="s">
        <v>130</v>
      </c>
    </row>
    <row r="9" spans="1:4" ht="16.5" thickBot="1" x14ac:dyDescent="0.3">
      <c r="A9" s="12"/>
      <c r="B9" s="29"/>
      <c r="C9" s="29"/>
      <c r="D9" s="16"/>
    </row>
    <row r="10" spans="1:4" ht="16.5" thickBot="1" x14ac:dyDescent="0.3">
      <c r="A10" s="12"/>
      <c r="B10" s="29"/>
      <c r="C10" s="29"/>
      <c r="D10" s="16"/>
    </row>
    <row r="11" spans="1:4" ht="16.5" thickBot="1" x14ac:dyDescent="0.3">
      <c r="A11" s="12"/>
      <c r="B11" s="29"/>
      <c r="C11" s="29"/>
      <c r="D11" s="16"/>
    </row>
    <row r="12" spans="1:4" ht="16.5" thickBot="1" x14ac:dyDescent="0.3">
      <c r="A12" s="12"/>
      <c r="B12" s="29"/>
      <c r="C12" s="29"/>
      <c r="D12" s="16"/>
    </row>
    <row r="13" spans="1:4" ht="16.5" thickBot="1" x14ac:dyDescent="0.3">
      <c r="A13" s="12"/>
      <c r="B13" s="29"/>
      <c r="C13" s="29"/>
      <c r="D13" s="16"/>
    </row>
    <row r="14" spans="1:4" ht="16.5" thickBot="1" x14ac:dyDescent="0.3">
      <c r="A14" s="12"/>
      <c r="B14" s="29"/>
      <c r="C14" s="29"/>
      <c r="D14" s="16"/>
    </row>
    <row r="15" spans="1:4" ht="16.5" thickBot="1" x14ac:dyDescent="0.3">
      <c r="A15" s="12"/>
      <c r="B15" s="29"/>
      <c r="C15" s="29"/>
      <c r="D15" s="16"/>
    </row>
    <row r="16" spans="1:4" ht="16.5" thickBot="1" x14ac:dyDescent="0.3">
      <c r="A16" s="12"/>
      <c r="B16" s="29"/>
      <c r="C16" s="29"/>
      <c r="D16" s="16"/>
    </row>
    <row r="17" spans="1:4" ht="16.5" thickBot="1" x14ac:dyDescent="0.3">
      <c r="A17" s="12"/>
      <c r="B17" s="29"/>
      <c r="C17" s="29"/>
      <c r="D17" s="16"/>
    </row>
    <row r="18" spans="1:4" ht="16.5" thickBot="1" x14ac:dyDescent="0.3">
      <c r="A18" s="12"/>
      <c r="B18" s="29"/>
      <c r="C18" s="29"/>
      <c r="D18" s="16"/>
    </row>
    <row r="19" spans="1:4" s="28" customFormat="1" ht="12.75" x14ac:dyDescent="0.2">
      <c r="A19" s="30"/>
      <c r="B19" s="30"/>
      <c r="C19" s="30"/>
    </row>
    <row r="20" spans="1:4" s="1" customFormat="1" ht="12.75" x14ac:dyDescent="0.2"/>
  </sheetData>
  <mergeCells count="1">
    <mergeCell ref="A1:C1"/>
  </mergeCells>
  <pageMargins left="0.7" right="0.7" top="0.75" bottom="0.75" header="0.3" footer="0.3"/>
  <pageSetup paperSize="9" orientation="portrait" horizontalDpi="360" verticalDpi="360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8"/>
  <sheetViews>
    <sheetView view="pageBreakPreview" zoomScale="130" zoomScaleNormal="100" workbookViewId="0">
      <pane ySplit="3" topLeftCell="A4" activePane="bottomLeft" state="frozen"/>
      <selection pane="bottomLeft" activeCell="E5" sqref="E5"/>
    </sheetView>
  </sheetViews>
  <sheetFormatPr defaultColWidth="9" defaultRowHeight="15.75" x14ac:dyDescent="0.25"/>
  <cols>
    <col min="1" max="1" width="6.5" customWidth="1"/>
    <col min="2" max="2" width="32.75" customWidth="1"/>
    <col min="3" max="3" width="19.375" customWidth="1"/>
    <col min="4" max="4" width="34.875" style="46" customWidth="1"/>
    <col min="5" max="5" width="29.125" customWidth="1"/>
  </cols>
  <sheetData>
    <row r="1" spans="1:5" ht="18.75" x14ac:dyDescent="0.3">
      <c r="A1" s="101" t="s">
        <v>37</v>
      </c>
      <c r="B1" s="101"/>
      <c r="C1" s="101"/>
    </row>
    <row r="2" spans="1:5" ht="17.45" customHeight="1" thickBot="1" x14ac:dyDescent="0.3">
      <c r="A2" s="2"/>
    </row>
    <row r="3" spans="1:5" ht="42.6" customHeight="1" thickBot="1" x14ac:dyDescent="0.3">
      <c r="A3" s="7" t="s">
        <v>38</v>
      </c>
      <c r="B3" s="7" t="s">
        <v>39</v>
      </c>
      <c r="C3" s="32" t="s">
        <v>40</v>
      </c>
      <c r="D3" s="47" t="s">
        <v>41</v>
      </c>
      <c r="E3" s="32" t="s">
        <v>42</v>
      </c>
    </row>
    <row r="4" spans="1:5" s="21" customFormat="1" ht="72" customHeight="1" thickBot="1" x14ac:dyDescent="0.3">
      <c r="A4" s="12">
        <v>1</v>
      </c>
      <c r="B4" s="22" t="s">
        <v>92</v>
      </c>
      <c r="C4" s="23" t="s">
        <v>103</v>
      </c>
      <c r="D4" s="45" t="s">
        <v>89</v>
      </c>
      <c r="E4" s="24" t="s">
        <v>156</v>
      </c>
    </row>
    <row r="5" spans="1:5" s="21" customFormat="1" ht="75" customHeight="1" thickBot="1" x14ac:dyDescent="0.3">
      <c r="A5" s="12">
        <v>2</v>
      </c>
      <c r="B5" s="22" t="s">
        <v>140</v>
      </c>
      <c r="C5" s="23" t="s">
        <v>103</v>
      </c>
      <c r="D5" s="45" t="s">
        <v>43</v>
      </c>
      <c r="E5" s="24" t="s">
        <v>44</v>
      </c>
    </row>
    <row r="6" spans="1:5" s="21" customFormat="1" ht="62.25" customHeight="1" thickBot="1" x14ac:dyDescent="0.3">
      <c r="A6" s="12">
        <v>3</v>
      </c>
      <c r="B6" s="22" t="s">
        <v>139</v>
      </c>
      <c r="C6" s="23" t="s">
        <v>137</v>
      </c>
      <c r="D6" s="45" t="s">
        <v>43</v>
      </c>
      <c r="E6" s="24" t="s">
        <v>45</v>
      </c>
    </row>
    <row r="7" spans="1:5" s="21" customFormat="1" ht="48" customHeight="1" thickBot="1" x14ac:dyDescent="0.3">
      <c r="A7" s="25">
        <v>4</v>
      </c>
      <c r="B7" s="22" t="s">
        <v>138</v>
      </c>
      <c r="C7" s="23" t="s">
        <v>136</v>
      </c>
      <c r="D7" s="45" t="s">
        <v>114</v>
      </c>
      <c r="E7" s="24" t="s">
        <v>113</v>
      </c>
    </row>
    <row r="8" spans="1:5" s="21" customFormat="1" ht="46.5" customHeight="1" thickBot="1" x14ac:dyDescent="0.3">
      <c r="A8" s="25"/>
      <c r="B8" s="22"/>
      <c r="C8" s="26"/>
      <c r="D8" s="45"/>
      <c r="E8" s="27"/>
    </row>
  </sheetData>
  <mergeCells count="1">
    <mergeCell ref="A1:C1"/>
  </mergeCells>
  <pageMargins left="0.7" right="0.7" top="0.75" bottom="0.75" header="0.3" footer="0.3"/>
  <pageSetup paperSize="9" orientation="landscape" horizontalDpi="360" verticalDpi="360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41"/>
  <sheetViews>
    <sheetView zoomScaleNormal="100" workbookViewId="0">
      <selection activeCell="W16" sqref="W16"/>
    </sheetView>
  </sheetViews>
  <sheetFormatPr defaultColWidth="9" defaultRowHeight="15.75" x14ac:dyDescent="0.25"/>
  <sheetData>
    <row r="1" spans="1:1" ht="18.75" x14ac:dyDescent="0.25">
      <c r="A1" s="2" t="s">
        <v>37</v>
      </c>
    </row>
    <row r="2" spans="1:1" s="1" customFormat="1" ht="12.75" x14ac:dyDescent="0.2"/>
    <row r="34" spans="1:3" x14ac:dyDescent="0.25">
      <c r="A34" s="3" t="s">
        <v>9</v>
      </c>
    </row>
    <row r="35" spans="1:3" x14ac:dyDescent="0.25">
      <c r="A35" t="s">
        <v>46</v>
      </c>
    </row>
    <row r="37" spans="1:3" x14ac:dyDescent="0.25">
      <c r="B37" t="s">
        <v>47</v>
      </c>
    </row>
    <row r="38" spans="1:3" x14ac:dyDescent="0.25">
      <c r="C38" t="s">
        <v>48</v>
      </c>
    </row>
    <row r="39" spans="1:3" x14ac:dyDescent="0.25">
      <c r="C39" t="s">
        <v>49</v>
      </c>
    </row>
    <row r="40" spans="1:3" x14ac:dyDescent="0.25">
      <c r="C40" t="s">
        <v>50</v>
      </c>
    </row>
    <row r="41" spans="1:3" x14ac:dyDescent="0.25">
      <c r="C41" t="s">
        <v>99</v>
      </c>
    </row>
  </sheetData>
  <pageMargins left="0.7" right="0.7" top="0.75" bottom="0.75" header="0.3" footer="0.3"/>
  <pageSetup scale="70" orientation="landscape" horizontalDpi="360" verticalDpi="360" r:id="rId1"/>
  <headerFooter scaleWithDoc="0"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I28"/>
  <sheetViews>
    <sheetView view="pageBreakPreview" zoomScale="110" zoomScaleNormal="100" workbookViewId="0">
      <pane ySplit="3" topLeftCell="A4" activePane="bottomLeft" state="frozen"/>
      <selection pane="bottomLeft" activeCell="D14" sqref="D14"/>
    </sheetView>
  </sheetViews>
  <sheetFormatPr defaultColWidth="9" defaultRowHeight="15.75" x14ac:dyDescent="0.25"/>
  <cols>
    <col min="1" max="1" width="7.25" customWidth="1"/>
    <col min="2" max="2" width="7.375" customWidth="1"/>
    <col min="3" max="3" width="29.125" customWidth="1"/>
    <col min="4" max="4" width="30.875" customWidth="1"/>
    <col min="5" max="7" width="9.375" customWidth="1"/>
    <col min="8" max="8" width="9.75" customWidth="1"/>
    <col min="9" max="9" width="7.625" customWidth="1"/>
  </cols>
  <sheetData>
    <row r="1" spans="1:9" ht="18.75" x14ac:dyDescent="0.3">
      <c r="A1" s="101" t="s">
        <v>51</v>
      </c>
      <c r="B1" s="101"/>
      <c r="C1" s="101"/>
      <c r="D1" s="101"/>
      <c r="E1" s="4"/>
      <c r="F1" s="4"/>
    </row>
    <row r="2" spans="1:9" ht="11.25" customHeight="1" x14ac:dyDescent="0.25">
      <c r="A2" s="5"/>
      <c r="B2" s="5"/>
      <c r="C2" s="6"/>
      <c r="D2" s="6"/>
      <c r="E2" s="6"/>
      <c r="F2" s="6"/>
    </row>
    <row r="3" spans="1:9" ht="44.45" customHeight="1" thickBot="1" x14ac:dyDescent="0.3">
      <c r="A3" s="7" t="s">
        <v>11</v>
      </c>
      <c r="B3" s="7" t="s">
        <v>52</v>
      </c>
      <c r="C3" s="7" t="s">
        <v>53</v>
      </c>
      <c r="D3" s="8" t="s">
        <v>12</v>
      </c>
      <c r="E3" s="9" t="s">
        <v>54</v>
      </c>
      <c r="F3" s="9" t="s">
        <v>102</v>
      </c>
      <c r="G3" s="10" t="s">
        <v>101</v>
      </c>
      <c r="H3" s="11" t="s">
        <v>100</v>
      </c>
      <c r="I3" s="11" t="s">
        <v>55</v>
      </c>
    </row>
    <row r="4" spans="1:9" s="58" customFormat="1" ht="15" customHeight="1" thickBot="1" x14ac:dyDescent="0.3">
      <c r="A4" s="61">
        <v>1</v>
      </c>
      <c r="B4" s="12" t="s">
        <v>56</v>
      </c>
      <c r="C4" s="44" t="str">
        <f>'2DENR'!B5</f>
        <v>Kutat, Lim Bryan</v>
      </c>
      <c r="D4" s="44" t="str">
        <f>'2DENR'!C5</f>
        <v>Threats monitoring</v>
      </c>
      <c r="E4" s="14" t="str">
        <f>'2DENR'!F5</f>
        <v>Yes</v>
      </c>
      <c r="F4" s="14" t="str">
        <f>'2DENR'!G5</f>
        <v>Yes</v>
      </c>
      <c r="G4" s="64">
        <v>1</v>
      </c>
      <c r="H4" s="63" t="s">
        <v>57</v>
      </c>
      <c r="I4" s="62"/>
    </row>
    <row r="5" spans="1:9" ht="16.5" thickBot="1" x14ac:dyDescent="0.3">
      <c r="A5" s="12">
        <v>2</v>
      </c>
      <c r="B5" s="12" t="s">
        <v>56</v>
      </c>
      <c r="C5" s="44" t="str">
        <f>'2DENR'!B6</f>
        <v>Abdullah, Nabila</v>
      </c>
      <c r="D5" s="44" t="str">
        <f>'2DENR'!C6</f>
        <v>Threats monitoring</v>
      </c>
      <c r="E5" s="14" t="str">
        <f>'2DENR'!F6</f>
        <v>Yes</v>
      </c>
      <c r="F5" s="14" t="str">
        <f>'2DENR'!G6</f>
        <v>Yes</v>
      </c>
      <c r="G5" s="15">
        <v>3</v>
      </c>
      <c r="H5" s="16"/>
      <c r="I5" s="16"/>
    </row>
    <row r="6" spans="1:9" ht="18" customHeight="1" thickBot="1" x14ac:dyDescent="0.3">
      <c r="A6" s="12">
        <v>3</v>
      </c>
      <c r="B6" s="12" t="s">
        <v>56</v>
      </c>
      <c r="C6" s="44" t="str">
        <f>'2DENR'!B7</f>
        <v>Sorreda, Julius</v>
      </c>
      <c r="D6" s="44" t="str">
        <f>'2DENR'!C7</f>
        <v>Threats monitoring</v>
      </c>
      <c r="E6" s="14" t="str">
        <f>'2DENR'!F7</f>
        <v>Yes</v>
      </c>
      <c r="F6" s="14" t="str">
        <f>'2DENR'!G7</f>
        <v>No</v>
      </c>
      <c r="G6" s="15">
        <v>2</v>
      </c>
      <c r="H6" s="16"/>
      <c r="I6" s="16" t="s">
        <v>57</v>
      </c>
    </row>
    <row r="7" spans="1:9" ht="16.5" thickBot="1" x14ac:dyDescent="0.3">
      <c r="A7" s="12">
        <v>4</v>
      </c>
      <c r="B7" s="12" t="s">
        <v>56</v>
      </c>
      <c r="C7" s="44" t="str">
        <f>'2DENR'!B8</f>
        <v>Jagmis, Darius</v>
      </c>
      <c r="D7" s="44" t="str">
        <f>'2DENR'!C8</f>
        <v>TM/Indicator species monitoring</v>
      </c>
      <c r="E7" s="14" t="str">
        <f>'2DENR'!F8</f>
        <v>Yes</v>
      </c>
      <c r="F7" s="14" t="str">
        <f>'2DENR'!G8</f>
        <v>Yes</v>
      </c>
      <c r="G7" s="15">
        <v>1</v>
      </c>
      <c r="H7" s="16"/>
      <c r="I7" s="16"/>
    </row>
    <row r="8" spans="1:9" ht="16.5" thickBot="1" x14ac:dyDescent="0.3">
      <c r="A8" s="12">
        <v>5</v>
      </c>
      <c r="B8" s="12" t="s">
        <v>56</v>
      </c>
      <c r="C8" s="44" t="str">
        <f>'2DENR'!B9</f>
        <v>Ilovino, Harlan</v>
      </c>
      <c r="D8" s="44" t="str">
        <f>'2DENR'!C9</f>
        <v>TM/Indicator species monitoring</v>
      </c>
      <c r="E8" s="14" t="str">
        <f>'2DENR'!F9</f>
        <v>Yes</v>
      </c>
      <c r="F8" s="14" t="str">
        <f>'2DENR'!G9</f>
        <v>Yes</v>
      </c>
      <c r="G8" s="15">
        <v>1</v>
      </c>
      <c r="H8" s="16"/>
      <c r="I8" s="16" t="s">
        <v>57</v>
      </c>
    </row>
    <row r="9" spans="1:9" ht="16.5" thickBot="1" x14ac:dyDescent="0.3">
      <c r="A9" s="12">
        <v>6</v>
      </c>
      <c r="B9" s="12" t="s">
        <v>56</v>
      </c>
      <c r="C9" s="44" t="str">
        <f>'2DENR'!B10</f>
        <v>Fuentes, Reniel Oliver</v>
      </c>
      <c r="D9" s="44" t="str">
        <f>'2DENR'!C10</f>
        <v>TM/Indicator species monitoring</v>
      </c>
      <c r="E9" s="14" t="str">
        <f>'2DENR'!F10</f>
        <v>Yes</v>
      </c>
      <c r="F9" s="14" t="str">
        <f>'2DENR'!G10</f>
        <v>No</v>
      </c>
      <c r="G9" s="15">
        <v>2</v>
      </c>
      <c r="H9" s="16" t="s">
        <v>57</v>
      </c>
      <c r="I9" s="16"/>
    </row>
    <row r="10" spans="1:9" ht="16.5" thickBot="1" x14ac:dyDescent="0.3">
      <c r="A10" s="12">
        <v>7</v>
      </c>
      <c r="B10" s="12" t="s">
        <v>56</v>
      </c>
      <c r="C10" s="44" t="str">
        <f>'2DENR'!B11</f>
        <v>Jagmis, Dennis</v>
      </c>
      <c r="D10" s="44" t="str">
        <f>'2DENR'!C11</f>
        <v>Threats monitoring</v>
      </c>
      <c r="E10" s="14" t="str">
        <f>'2DENR'!F11</f>
        <v>Yes</v>
      </c>
      <c r="F10" s="14" t="str">
        <f>'2DENR'!G11</f>
        <v>Yes</v>
      </c>
      <c r="G10" s="15">
        <v>1</v>
      </c>
      <c r="H10" s="16"/>
      <c r="I10" s="16"/>
    </row>
    <row r="11" spans="1:9" ht="16.5" thickBot="1" x14ac:dyDescent="0.3">
      <c r="A11" s="12">
        <v>8</v>
      </c>
      <c r="B11" s="12" t="s">
        <v>56</v>
      </c>
      <c r="C11" s="44" t="str">
        <f>'2DENR'!B12</f>
        <v>Segundo, Elizalde</v>
      </c>
      <c r="D11" s="44" t="str">
        <f>'2DENR'!C12</f>
        <v>Threats monitoring</v>
      </c>
      <c r="E11" s="14" t="str">
        <f>'2DENR'!F12</f>
        <v>Yes</v>
      </c>
      <c r="F11" s="14" t="str">
        <f>'2DENR'!G12</f>
        <v>Yes</v>
      </c>
      <c r="G11" s="15">
        <v>1</v>
      </c>
      <c r="H11" s="16" t="s">
        <v>57</v>
      </c>
      <c r="I11" s="16"/>
    </row>
    <row r="12" spans="1:9" ht="16.5" thickBot="1" x14ac:dyDescent="0.3">
      <c r="A12" s="12">
        <v>9</v>
      </c>
      <c r="B12" s="12" t="s">
        <v>56</v>
      </c>
      <c r="C12" s="44" t="str">
        <f>'2DENR'!B13</f>
        <v>Palao, Paul Vincent</v>
      </c>
      <c r="D12" s="44" t="str">
        <f>'2DENR'!C13</f>
        <v>TM/Indicator species monitoring</v>
      </c>
      <c r="E12" s="14" t="str">
        <f>'2DENR'!F13</f>
        <v>Yes</v>
      </c>
      <c r="F12" s="14" t="str">
        <f>'2DENR'!G13</f>
        <v>Yes</v>
      </c>
      <c r="G12" s="15">
        <v>3</v>
      </c>
      <c r="H12" s="16" t="s">
        <v>57</v>
      </c>
      <c r="I12" s="16" t="s">
        <v>57</v>
      </c>
    </row>
    <row r="13" spans="1:9" ht="16.5" thickBot="1" x14ac:dyDescent="0.3">
      <c r="A13" s="12">
        <v>10</v>
      </c>
      <c r="B13" s="12" t="s">
        <v>56</v>
      </c>
      <c r="C13" s="44" t="str">
        <f>'2DENR'!B14</f>
        <v>Panlilio, Patrick Israel</v>
      </c>
      <c r="D13" s="44" t="str">
        <f>'2DENR'!C14</f>
        <v>TM/Indicator Species Monitoring</v>
      </c>
      <c r="E13" s="14" t="str">
        <f>'2DENR'!F14</f>
        <v>Yes</v>
      </c>
      <c r="F13" s="14" t="str">
        <f>'2DENR'!G14</f>
        <v>Yes</v>
      </c>
      <c r="G13" s="15">
        <v>2</v>
      </c>
      <c r="H13" s="16"/>
      <c r="I13" s="16"/>
    </row>
    <row r="14" spans="1:9" ht="16.5" thickBot="1" x14ac:dyDescent="0.3">
      <c r="A14" s="12">
        <v>11</v>
      </c>
      <c r="B14" s="12" t="s">
        <v>56</v>
      </c>
      <c r="C14" s="44" t="str">
        <f>'2DENR'!B15</f>
        <v>Abaring, Albert</v>
      </c>
      <c r="D14" s="44" t="str">
        <f>'2DENR'!C15</f>
        <v>TM/Indicator Species Monitoring</v>
      </c>
      <c r="E14" s="14" t="str">
        <f>'2DENR'!F15</f>
        <v>Yes</v>
      </c>
      <c r="F14" s="14" t="str">
        <f>'2DENR'!G15</f>
        <v>Yes</v>
      </c>
      <c r="G14" s="15">
        <v>1</v>
      </c>
      <c r="H14" s="16"/>
      <c r="I14" s="16"/>
    </row>
    <row r="15" spans="1:9" ht="16.5" thickBot="1" x14ac:dyDescent="0.3">
      <c r="A15" s="12">
        <v>12</v>
      </c>
      <c r="B15" s="12" t="s">
        <v>56</v>
      </c>
      <c r="C15" s="44" t="str">
        <f>'2DENR'!B16</f>
        <v>Factuar, Mark Angelo</v>
      </c>
      <c r="D15" s="44" t="str">
        <f>'2DENR'!C16</f>
        <v>TM/Indicator Species Monitoring</v>
      </c>
      <c r="E15" s="14" t="str">
        <f>'2DENR'!F16</f>
        <v>Yes</v>
      </c>
      <c r="F15" s="14" t="str">
        <f>'2DENR'!G16</f>
        <v>No</v>
      </c>
      <c r="G15" s="15">
        <v>2</v>
      </c>
      <c r="H15" s="17"/>
      <c r="I15" s="17"/>
    </row>
    <row r="16" spans="1:9" ht="16.5" thickBot="1" x14ac:dyDescent="0.3">
      <c r="A16" s="12">
        <v>13</v>
      </c>
      <c r="B16" s="12" t="s">
        <v>56</v>
      </c>
      <c r="C16" s="44" t="str">
        <f>'2DENR'!B17</f>
        <v>Factuar, Ibrahem</v>
      </c>
      <c r="D16" s="44" t="str">
        <f>'2DENR'!C17</f>
        <v>TM/Indicator Species Monitoring</v>
      </c>
      <c r="E16" s="14" t="str">
        <f>'2DENR'!F17</f>
        <v>Yes</v>
      </c>
      <c r="F16" s="14" t="str">
        <f>'2DENR'!G17</f>
        <v>Yes</v>
      </c>
      <c r="G16" s="15">
        <v>2</v>
      </c>
      <c r="H16" s="17"/>
      <c r="I16" s="17"/>
    </row>
    <row r="17" spans="1:9" ht="16.5" thickBot="1" x14ac:dyDescent="0.3">
      <c r="A17" s="12">
        <v>14</v>
      </c>
      <c r="B17" s="12" t="s">
        <v>56</v>
      </c>
      <c r="C17" s="44" t="str">
        <f>'2DENR'!B18</f>
        <v>Vallejo, Roderick</v>
      </c>
      <c r="D17" s="44" t="str">
        <f>'2DENR'!C18</f>
        <v>Threats monitoring</v>
      </c>
      <c r="E17" s="14" t="str">
        <f>'2DENR'!F18</f>
        <v>Yes</v>
      </c>
      <c r="F17" s="14" t="str">
        <f>'2DENR'!G18</f>
        <v>Yes</v>
      </c>
      <c r="G17" s="15">
        <v>2</v>
      </c>
      <c r="H17" s="17"/>
      <c r="I17" s="17"/>
    </row>
    <row r="18" spans="1:9" ht="16.5" thickBot="1" x14ac:dyDescent="0.3">
      <c r="A18" s="12">
        <v>15</v>
      </c>
      <c r="B18" s="12" t="s">
        <v>56</v>
      </c>
      <c r="C18" s="44" t="str">
        <f>'2DENR'!B19</f>
        <v>Aganta, Levy</v>
      </c>
      <c r="D18" s="44" t="str">
        <f>'2DENR'!C19</f>
        <v>TM/Indicator Species Monitoring</v>
      </c>
      <c r="E18" s="14" t="s">
        <v>20</v>
      </c>
      <c r="F18" s="14" t="s">
        <v>21</v>
      </c>
      <c r="G18" s="15">
        <v>4</v>
      </c>
      <c r="H18" s="16" t="s">
        <v>57</v>
      </c>
      <c r="I18" s="17"/>
    </row>
    <row r="19" spans="1:9" ht="16.5" thickBot="1" x14ac:dyDescent="0.3">
      <c r="A19" s="12">
        <v>16</v>
      </c>
      <c r="B19" s="12" t="s">
        <v>56</v>
      </c>
      <c r="C19" s="44" t="str">
        <f>'2DENR'!B21</f>
        <v>Sorreda, Mary May</v>
      </c>
      <c r="D19" s="44" t="str">
        <f>'2DENR'!C21</f>
        <v>Threats monitoring</v>
      </c>
      <c r="E19" s="14" t="str">
        <f>'2DENR'!F21</f>
        <v>Yes</v>
      </c>
      <c r="F19" s="14" t="str">
        <f>'2DENR'!G21</f>
        <v>No</v>
      </c>
      <c r="G19" s="15">
        <v>1</v>
      </c>
      <c r="H19" s="17"/>
      <c r="I19" s="17"/>
    </row>
    <row r="20" spans="1:9" ht="16.5" thickBot="1" x14ac:dyDescent="0.3">
      <c r="A20" s="12">
        <v>17</v>
      </c>
      <c r="B20" s="12" t="s">
        <v>56</v>
      </c>
      <c r="C20" s="44" t="str">
        <f>'2DENR'!B22</f>
        <v>Albag, Bonifacio</v>
      </c>
      <c r="D20" s="44" t="str">
        <f>'2DENR'!C22</f>
        <v>Threats monitoring</v>
      </c>
      <c r="E20" s="14" t="str">
        <f>'2DENR'!F22</f>
        <v>Yes</v>
      </c>
      <c r="F20" s="14" t="str">
        <f>'2DENR'!G22</f>
        <v>No</v>
      </c>
      <c r="G20" s="15">
        <v>1</v>
      </c>
      <c r="H20" s="17"/>
      <c r="I20" s="17"/>
    </row>
    <row r="21" spans="1:9" ht="16.5" thickBot="1" x14ac:dyDescent="0.3">
      <c r="A21" s="12">
        <v>18</v>
      </c>
      <c r="B21" s="12" t="s">
        <v>56</v>
      </c>
      <c r="C21" s="44" t="str">
        <f>'2DENR'!B23</f>
        <v>Abayan, Rholdan</v>
      </c>
      <c r="D21" s="44" t="str">
        <f>'2DENR'!C23</f>
        <v>Threats monitoring</v>
      </c>
      <c r="E21" s="14" t="str">
        <f>'2DENR'!F23</f>
        <v>Yes</v>
      </c>
      <c r="F21" s="14" t="str">
        <f>'2DENR'!G23</f>
        <v>No</v>
      </c>
      <c r="G21" s="15">
        <v>1</v>
      </c>
      <c r="H21" s="17"/>
      <c r="I21" s="17"/>
    </row>
    <row r="22" spans="1:9" ht="16.5" thickBot="1" x14ac:dyDescent="0.3">
      <c r="A22" s="12">
        <v>19</v>
      </c>
      <c r="B22" s="12" t="s">
        <v>56</v>
      </c>
      <c r="C22" s="44" t="str">
        <f>'2DENR'!B24</f>
        <v>Aboratigue, Ryan</v>
      </c>
      <c r="D22" s="44" t="str">
        <f>'2DENR'!C24</f>
        <v>Threats monitoring</v>
      </c>
      <c r="E22" s="14" t="str">
        <f>'2DENR'!F24</f>
        <v>Yes</v>
      </c>
      <c r="F22" s="14" t="str">
        <f>'2DENR'!G24</f>
        <v>No</v>
      </c>
      <c r="G22" s="15">
        <v>3</v>
      </c>
      <c r="H22" s="17"/>
      <c r="I22" s="16" t="s">
        <v>57</v>
      </c>
    </row>
    <row r="23" spans="1:9" ht="16.5" thickBot="1" x14ac:dyDescent="0.3">
      <c r="A23" s="12">
        <v>20</v>
      </c>
      <c r="B23" s="12" t="s">
        <v>56</v>
      </c>
      <c r="C23" s="44" t="s">
        <v>154</v>
      </c>
      <c r="D23" s="44" t="str">
        <f>'2DENR'!C25</f>
        <v>Threats monitoring</v>
      </c>
      <c r="E23" s="14" t="str">
        <f>'2DENR'!F25</f>
        <v>Yes</v>
      </c>
      <c r="F23" s="14" t="str">
        <f>'2DENR'!G25</f>
        <v>No</v>
      </c>
      <c r="G23" s="15">
        <v>4</v>
      </c>
      <c r="H23" s="17"/>
      <c r="I23" s="16"/>
    </row>
    <row r="24" spans="1:9" ht="16.5" thickBot="1" x14ac:dyDescent="0.3">
      <c r="A24" s="12">
        <v>21</v>
      </c>
      <c r="B24" s="12" t="s">
        <v>56</v>
      </c>
      <c r="C24" s="44" t="str">
        <f>'2DENR'!B26</f>
        <v>Tejada, Mauro</v>
      </c>
      <c r="D24" s="44" t="str">
        <f>'2DENR'!C26</f>
        <v>Threats monitoring</v>
      </c>
      <c r="E24" s="14" t="str">
        <f>'2DENR'!F26</f>
        <v>Yes</v>
      </c>
      <c r="F24" s="14" t="str">
        <f>'2DENR'!G26</f>
        <v>No</v>
      </c>
      <c r="G24" s="15">
        <v>4</v>
      </c>
      <c r="H24" s="17"/>
      <c r="I24" s="16" t="s">
        <v>57</v>
      </c>
    </row>
    <row r="25" spans="1:9" s="1" customFormat="1" ht="12.75" x14ac:dyDescent="0.2">
      <c r="A25" s="18"/>
      <c r="B25" s="18"/>
      <c r="C25" s="19"/>
      <c r="D25" s="19"/>
      <c r="E25" s="19"/>
      <c r="F25" s="19"/>
    </row>
    <row r="26" spans="1:9" s="1" customFormat="1" ht="12.75" x14ac:dyDescent="0.2">
      <c r="A26" s="20"/>
      <c r="B26" s="18"/>
      <c r="C26" s="19"/>
      <c r="D26" s="19"/>
      <c r="E26" s="19"/>
      <c r="F26" s="19"/>
    </row>
    <row r="27" spans="1:9" s="1" customFormat="1" ht="12.75" x14ac:dyDescent="0.2"/>
    <row r="28" spans="1:9" s="1" customFormat="1" ht="12.75" x14ac:dyDescent="0.2"/>
  </sheetData>
  <autoFilter ref="A3:I28" xr:uid="{00000000-0009-0000-0000-000005000000}">
    <filterColumn colId="4">
      <filters>
        <filter val="Yes"/>
      </filters>
    </filterColumn>
    <filterColumn colId="5">
      <filters>
        <filter val="Yes"/>
      </filters>
    </filterColumn>
  </autoFilter>
  <mergeCells count="1">
    <mergeCell ref="A1:D1"/>
  </mergeCells>
  <pageMargins left="0.7" right="0.7" top="0.75" bottom="0.75" header="0.3" footer="0.3"/>
  <pageSetup paperSize="9" scale="95" orientation="landscape" horizontalDpi="360" verticalDpi="360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2"/>
  <sheetViews>
    <sheetView view="pageBreakPreview" zoomScale="120" zoomScaleNormal="100" workbookViewId="0">
      <pane ySplit="3" topLeftCell="A4" activePane="bottomLeft" state="frozen"/>
      <selection pane="bottomLeft" sqref="A1:XFD1048576"/>
    </sheetView>
  </sheetViews>
  <sheetFormatPr defaultRowHeight="12.75" x14ac:dyDescent="0.2"/>
  <cols>
    <col min="1" max="1" width="11.25" style="67" customWidth="1"/>
    <col min="2" max="2" width="7.375" style="67" customWidth="1"/>
    <col min="3" max="3" width="11.75" style="67" customWidth="1"/>
    <col min="4" max="4" width="25.625" style="67" customWidth="1"/>
    <col min="5" max="5" width="31.375" style="67" customWidth="1"/>
    <col min="6" max="6" width="7.625" style="67" customWidth="1"/>
    <col min="7" max="16384" width="9" style="67"/>
  </cols>
  <sheetData>
    <row r="1" spans="1:6" x14ac:dyDescent="0.2">
      <c r="A1" s="65" t="s">
        <v>159</v>
      </c>
      <c r="B1" s="66"/>
    </row>
    <row r="2" spans="1:6" ht="10.9" customHeight="1" x14ac:dyDescent="0.2">
      <c r="A2" s="66"/>
      <c r="B2" s="66"/>
    </row>
    <row r="3" spans="1:6" s="70" customFormat="1" ht="58.15" customHeight="1" x14ac:dyDescent="0.25">
      <c r="A3" s="68" t="s">
        <v>58</v>
      </c>
      <c r="B3" s="68" t="s">
        <v>59</v>
      </c>
      <c r="C3" s="69" t="s">
        <v>60</v>
      </c>
      <c r="D3" s="69" t="s">
        <v>61</v>
      </c>
      <c r="E3" s="69" t="s">
        <v>62</v>
      </c>
      <c r="F3" s="69" t="s">
        <v>63</v>
      </c>
    </row>
    <row r="4" spans="1:6" s="70" customFormat="1" x14ac:dyDescent="0.25">
      <c r="A4" s="71" t="s">
        <v>127</v>
      </c>
      <c r="B4" s="71" t="s">
        <v>64</v>
      </c>
      <c r="C4" s="72" t="s">
        <v>65</v>
      </c>
      <c r="D4" s="73" t="s">
        <v>66</v>
      </c>
      <c r="E4" s="73" t="s">
        <v>71</v>
      </c>
      <c r="F4" s="74">
        <v>3</v>
      </c>
    </row>
    <row r="5" spans="1:6" s="70" customFormat="1" ht="14.25" customHeight="1" x14ac:dyDescent="0.25">
      <c r="A5" s="71" t="s">
        <v>127</v>
      </c>
      <c r="B5" s="71" t="s">
        <v>64</v>
      </c>
      <c r="C5" s="72" t="s">
        <v>68</v>
      </c>
      <c r="D5" s="73" t="s">
        <v>66</v>
      </c>
      <c r="E5" s="73" t="s">
        <v>93</v>
      </c>
      <c r="F5" s="74">
        <v>4</v>
      </c>
    </row>
    <row r="6" spans="1:6" s="70" customFormat="1" ht="15" customHeight="1" x14ac:dyDescent="0.25">
      <c r="A6" s="71" t="s">
        <v>127</v>
      </c>
      <c r="B6" s="71" t="s">
        <v>64</v>
      </c>
      <c r="C6" s="72" t="s">
        <v>69</v>
      </c>
      <c r="D6" s="73" t="s">
        <v>88</v>
      </c>
      <c r="E6" s="73" t="s">
        <v>141</v>
      </c>
      <c r="F6" s="74">
        <v>4</v>
      </c>
    </row>
    <row r="7" spans="1:6" s="79" customFormat="1" ht="12" customHeight="1" x14ac:dyDescent="0.25">
      <c r="A7" s="75" t="s">
        <v>127</v>
      </c>
      <c r="B7" s="75" t="s">
        <v>64</v>
      </c>
      <c r="C7" s="76" t="s">
        <v>116</v>
      </c>
      <c r="D7" s="77" t="s">
        <v>88</v>
      </c>
      <c r="E7" s="77" t="s">
        <v>117</v>
      </c>
      <c r="F7" s="78">
        <v>2</v>
      </c>
    </row>
    <row r="8" spans="1:6" s="84" customFormat="1" ht="16.5" customHeight="1" x14ac:dyDescent="0.25">
      <c r="A8" s="80" t="s">
        <v>127</v>
      </c>
      <c r="B8" s="80" t="s">
        <v>70</v>
      </c>
      <c r="C8" s="81" t="s">
        <v>65</v>
      </c>
      <c r="D8" s="82" t="s">
        <v>66</v>
      </c>
      <c r="E8" s="82" t="s">
        <v>67</v>
      </c>
      <c r="F8" s="83">
        <v>3</v>
      </c>
    </row>
    <row r="9" spans="1:6" s="84" customFormat="1" ht="14.25" customHeight="1" x14ac:dyDescent="0.25">
      <c r="A9" s="80" t="s">
        <v>127</v>
      </c>
      <c r="B9" s="80" t="s">
        <v>70</v>
      </c>
      <c r="C9" s="81" t="s">
        <v>68</v>
      </c>
      <c r="D9" s="82" t="s">
        <v>66</v>
      </c>
      <c r="E9" s="82" t="s">
        <v>81</v>
      </c>
      <c r="F9" s="83">
        <v>4</v>
      </c>
    </row>
    <row r="10" spans="1:6" s="84" customFormat="1" x14ac:dyDescent="0.25">
      <c r="A10" s="80" t="s">
        <v>127</v>
      </c>
      <c r="B10" s="80" t="s">
        <v>70</v>
      </c>
      <c r="C10" s="81" t="s">
        <v>69</v>
      </c>
      <c r="D10" s="82" t="s">
        <v>66</v>
      </c>
      <c r="E10" s="82" t="s">
        <v>142</v>
      </c>
      <c r="F10" s="83">
        <v>3</v>
      </c>
    </row>
    <row r="11" spans="1:6" s="84" customFormat="1" x14ac:dyDescent="0.25">
      <c r="A11" s="80" t="s">
        <v>127</v>
      </c>
      <c r="B11" s="80" t="s">
        <v>70</v>
      </c>
      <c r="C11" s="81" t="s">
        <v>116</v>
      </c>
      <c r="D11" s="82" t="s">
        <v>66</v>
      </c>
      <c r="E11" s="82" t="s">
        <v>117</v>
      </c>
      <c r="F11" s="83">
        <v>2</v>
      </c>
    </row>
    <row r="12" spans="1:6" s="89" customFormat="1" x14ac:dyDescent="0.25">
      <c r="A12" s="85" t="s">
        <v>127</v>
      </c>
      <c r="B12" s="85" t="s">
        <v>73</v>
      </c>
      <c r="C12" s="86" t="s">
        <v>65</v>
      </c>
      <c r="D12" s="87" t="s">
        <v>66</v>
      </c>
      <c r="E12" s="87" t="s">
        <v>82</v>
      </c>
      <c r="F12" s="88">
        <v>4</v>
      </c>
    </row>
    <row r="13" spans="1:6" s="89" customFormat="1" ht="12.75" customHeight="1" x14ac:dyDescent="0.25">
      <c r="A13" s="85" t="s">
        <v>127</v>
      </c>
      <c r="B13" s="85" t="s">
        <v>73</v>
      </c>
      <c r="C13" s="86" t="s">
        <v>68</v>
      </c>
      <c r="D13" s="87" t="s">
        <v>66</v>
      </c>
      <c r="E13" s="87" t="s">
        <v>111</v>
      </c>
      <c r="F13" s="88">
        <v>4</v>
      </c>
    </row>
    <row r="14" spans="1:6" s="89" customFormat="1" x14ac:dyDescent="0.25">
      <c r="A14" s="85" t="s">
        <v>127</v>
      </c>
      <c r="B14" s="85" t="s">
        <v>73</v>
      </c>
      <c r="C14" s="86" t="s">
        <v>69</v>
      </c>
      <c r="D14" s="87" t="s">
        <v>66</v>
      </c>
      <c r="E14" s="87" t="s">
        <v>75</v>
      </c>
      <c r="F14" s="88">
        <v>3</v>
      </c>
    </row>
    <row r="15" spans="1:6" s="89" customFormat="1" x14ac:dyDescent="0.25">
      <c r="A15" s="85" t="s">
        <v>127</v>
      </c>
      <c r="B15" s="85" t="s">
        <v>73</v>
      </c>
      <c r="C15" s="86" t="s">
        <v>116</v>
      </c>
      <c r="D15" s="87" t="s">
        <v>66</v>
      </c>
      <c r="E15" s="87" t="s">
        <v>117</v>
      </c>
      <c r="F15" s="88">
        <v>2</v>
      </c>
    </row>
    <row r="16" spans="1:6" s="94" customFormat="1" ht="14.25" customHeight="1" x14ac:dyDescent="0.25">
      <c r="A16" s="90" t="s">
        <v>127</v>
      </c>
      <c r="B16" s="90" t="s">
        <v>74</v>
      </c>
      <c r="C16" s="91" t="s">
        <v>65</v>
      </c>
      <c r="D16" s="92" t="s">
        <v>88</v>
      </c>
      <c r="E16" s="92" t="s">
        <v>76</v>
      </c>
      <c r="F16" s="93">
        <v>4</v>
      </c>
    </row>
    <row r="17" spans="1:6" s="94" customFormat="1" ht="13.5" customHeight="1" x14ac:dyDescent="0.25">
      <c r="A17" s="90" t="s">
        <v>127</v>
      </c>
      <c r="B17" s="90" t="s">
        <v>74</v>
      </c>
      <c r="C17" s="91" t="s">
        <v>68</v>
      </c>
      <c r="D17" s="92" t="s">
        <v>66</v>
      </c>
      <c r="E17" s="92" t="s">
        <v>146</v>
      </c>
      <c r="F17" s="93">
        <v>4</v>
      </c>
    </row>
    <row r="18" spans="1:6" s="94" customFormat="1" x14ac:dyDescent="0.25">
      <c r="A18" s="90" t="s">
        <v>127</v>
      </c>
      <c r="B18" s="90" t="s">
        <v>74</v>
      </c>
      <c r="C18" s="91" t="s">
        <v>69</v>
      </c>
      <c r="D18" s="92" t="s">
        <v>66</v>
      </c>
      <c r="E18" s="92" t="s">
        <v>148</v>
      </c>
      <c r="F18" s="93">
        <v>3</v>
      </c>
    </row>
    <row r="19" spans="1:6" s="94" customFormat="1" x14ac:dyDescent="0.25">
      <c r="A19" s="90" t="s">
        <v>127</v>
      </c>
      <c r="B19" s="90" t="s">
        <v>74</v>
      </c>
      <c r="C19" s="91" t="s">
        <v>116</v>
      </c>
      <c r="D19" s="92" t="s">
        <v>66</v>
      </c>
      <c r="E19" s="92" t="s">
        <v>117</v>
      </c>
      <c r="F19" s="93">
        <v>2</v>
      </c>
    </row>
    <row r="20" spans="1:6" s="79" customFormat="1" x14ac:dyDescent="0.25">
      <c r="A20" s="75" t="s">
        <v>90</v>
      </c>
      <c r="B20" s="75" t="s">
        <v>64</v>
      </c>
      <c r="C20" s="76" t="s">
        <v>65</v>
      </c>
      <c r="D20" s="77" t="s">
        <v>66</v>
      </c>
      <c r="E20" s="77" t="s">
        <v>143</v>
      </c>
      <c r="F20" s="78">
        <v>5</v>
      </c>
    </row>
    <row r="21" spans="1:6" s="79" customFormat="1" ht="14.25" customHeight="1" x14ac:dyDescent="0.25">
      <c r="A21" s="75" t="s">
        <v>90</v>
      </c>
      <c r="B21" s="75" t="s">
        <v>64</v>
      </c>
      <c r="C21" s="76" t="s">
        <v>68</v>
      </c>
      <c r="D21" s="77" t="s">
        <v>66</v>
      </c>
      <c r="E21" s="77" t="s">
        <v>72</v>
      </c>
      <c r="F21" s="78">
        <v>4</v>
      </c>
    </row>
    <row r="22" spans="1:6" s="79" customFormat="1" ht="14.25" customHeight="1" x14ac:dyDescent="0.25">
      <c r="A22" s="75" t="s">
        <v>90</v>
      </c>
      <c r="B22" s="75" t="s">
        <v>64</v>
      </c>
      <c r="C22" s="76" t="s">
        <v>69</v>
      </c>
      <c r="D22" s="77" t="s">
        <v>88</v>
      </c>
      <c r="E22" s="77" t="s">
        <v>147</v>
      </c>
      <c r="F22" s="78">
        <v>3</v>
      </c>
    </row>
    <row r="23" spans="1:6" s="79" customFormat="1" ht="12" customHeight="1" x14ac:dyDescent="0.25">
      <c r="A23" s="75" t="s">
        <v>90</v>
      </c>
      <c r="B23" s="75" t="s">
        <v>64</v>
      </c>
      <c r="C23" s="76" t="s">
        <v>116</v>
      </c>
      <c r="D23" s="77" t="s">
        <v>88</v>
      </c>
      <c r="E23" s="77" t="s">
        <v>117</v>
      </c>
      <c r="F23" s="78">
        <v>2</v>
      </c>
    </row>
    <row r="24" spans="1:6" s="84" customFormat="1" ht="12" customHeight="1" x14ac:dyDescent="0.25">
      <c r="A24" s="80" t="s">
        <v>90</v>
      </c>
      <c r="B24" s="80" t="s">
        <v>70</v>
      </c>
      <c r="C24" s="81" t="s">
        <v>65</v>
      </c>
      <c r="D24" s="82" t="s">
        <v>88</v>
      </c>
      <c r="E24" s="82" t="s">
        <v>67</v>
      </c>
      <c r="F24" s="83">
        <v>3</v>
      </c>
    </row>
    <row r="25" spans="1:6" s="84" customFormat="1" ht="12.75" customHeight="1" x14ac:dyDescent="0.25">
      <c r="A25" s="80" t="s">
        <v>90</v>
      </c>
      <c r="B25" s="80" t="s">
        <v>70</v>
      </c>
      <c r="C25" s="81" t="s">
        <v>68</v>
      </c>
      <c r="D25" s="82" t="s">
        <v>66</v>
      </c>
      <c r="E25" s="82" t="s">
        <v>93</v>
      </c>
      <c r="F25" s="83">
        <v>4</v>
      </c>
    </row>
    <row r="26" spans="1:6" s="84" customFormat="1" x14ac:dyDescent="0.25">
      <c r="A26" s="80" t="s">
        <v>90</v>
      </c>
      <c r="B26" s="80" t="s">
        <v>70</v>
      </c>
      <c r="C26" s="81" t="s">
        <v>69</v>
      </c>
      <c r="D26" s="82" t="s">
        <v>66</v>
      </c>
      <c r="E26" s="82" t="s">
        <v>83</v>
      </c>
      <c r="F26" s="83">
        <v>3</v>
      </c>
    </row>
    <row r="27" spans="1:6" s="84" customFormat="1" x14ac:dyDescent="0.25">
      <c r="A27" s="80" t="s">
        <v>90</v>
      </c>
      <c r="B27" s="80" t="s">
        <v>70</v>
      </c>
      <c r="C27" s="81" t="s">
        <v>116</v>
      </c>
      <c r="D27" s="82" t="s">
        <v>66</v>
      </c>
      <c r="E27" s="82" t="s">
        <v>117</v>
      </c>
      <c r="F27" s="83">
        <v>2</v>
      </c>
    </row>
    <row r="28" spans="1:6" s="89" customFormat="1" x14ac:dyDescent="0.25">
      <c r="A28" s="85" t="s">
        <v>90</v>
      </c>
      <c r="B28" s="85" t="s">
        <v>73</v>
      </c>
      <c r="C28" s="86" t="s">
        <v>65</v>
      </c>
      <c r="D28" s="87" t="s">
        <v>66</v>
      </c>
      <c r="E28" s="87" t="s">
        <v>144</v>
      </c>
      <c r="F28" s="88">
        <v>4</v>
      </c>
    </row>
    <row r="29" spans="1:6" s="89" customFormat="1" x14ac:dyDescent="0.25">
      <c r="A29" s="85" t="s">
        <v>90</v>
      </c>
      <c r="B29" s="85" t="s">
        <v>73</v>
      </c>
      <c r="C29" s="86" t="s">
        <v>68</v>
      </c>
      <c r="D29" s="87" t="s">
        <v>66</v>
      </c>
      <c r="E29" s="87" t="s">
        <v>110</v>
      </c>
      <c r="F29" s="88">
        <v>4</v>
      </c>
    </row>
    <row r="30" spans="1:6" s="89" customFormat="1" ht="13.5" customHeight="1" x14ac:dyDescent="0.25">
      <c r="A30" s="85" t="s">
        <v>90</v>
      </c>
      <c r="B30" s="85" t="s">
        <v>73</v>
      </c>
      <c r="C30" s="86" t="s">
        <v>69</v>
      </c>
      <c r="D30" s="87" t="s">
        <v>88</v>
      </c>
      <c r="E30" s="87" t="s">
        <v>115</v>
      </c>
      <c r="F30" s="88">
        <v>3</v>
      </c>
    </row>
    <row r="31" spans="1:6" s="89" customFormat="1" ht="13.5" customHeight="1" x14ac:dyDescent="0.25">
      <c r="A31" s="85" t="s">
        <v>90</v>
      </c>
      <c r="B31" s="85" t="s">
        <v>73</v>
      </c>
      <c r="C31" s="86" t="s">
        <v>116</v>
      </c>
      <c r="D31" s="87" t="s">
        <v>88</v>
      </c>
      <c r="E31" s="87" t="s">
        <v>117</v>
      </c>
      <c r="F31" s="88">
        <v>2</v>
      </c>
    </row>
    <row r="32" spans="1:6" s="94" customFormat="1" x14ac:dyDescent="0.25">
      <c r="A32" s="90" t="s">
        <v>90</v>
      </c>
      <c r="B32" s="90" t="s">
        <v>74</v>
      </c>
      <c r="C32" s="91" t="s">
        <v>65</v>
      </c>
      <c r="D32" s="92" t="s">
        <v>66</v>
      </c>
      <c r="E32" s="92" t="s">
        <v>71</v>
      </c>
      <c r="F32" s="93">
        <v>4</v>
      </c>
    </row>
    <row r="33" spans="1:6" s="94" customFormat="1" x14ac:dyDescent="0.25">
      <c r="A33" s="90" t="s">
        <v>90</v>
      </c>
      <c r="B33" s="90" t="s">
        <v>74</v>
      </c>
      <c r="C33" s="91" t="s">
        <v>68</v>
      </c>
      <c r="D33" s="92" t="s">
        <v>66</v>
      </c>
      <c r="E33" s="92" t="s">
        <v>77</v>
      </c>
      <c r="F33" s="93">
        <v>3</v>
      </c>
    </row>
    <row r="34" spans="1:6" s="94" customFormat="1" ht="11.25" customHeight="1" thickBot="1" x14ac:dyDescent="0.3">
      <c r="A34" s="90" t="s">
        <v>90</v>
      </c>
      <c r="B34" s="90" t="s">
        <v>74</v>
      </c>
      <c r="C34" s="91" t="s">
        <v>69</v>
      </c>
      <c r="D34" s="92" t="s">
        <v>88</v>
      </c>
      <c r="E34" s="92" t="s">
        <v>119</v>
      </c>
      <c r="F34" s="93">
        <v>3</v>
      </c>
    </row>
    <row r="35" spans="1:6" s="94" customFormat="1" ht="12.75" customHeight="1" thickBot="1" x14ac:dyDescent="0.3">
      <c r="A35" s="90" t="s">
        <v>90</v>
      </c>
      <c r="B35" s="90" t="s">
        <v>74</v>
      </c>
      <c r="C35" s="91" t="s">
        <v>116</v>
      </c>
      <c r="D35" s="92" t="s">
        <v>88</v>
      </c>
      <c r="E35" s="92" t="s">
        <v>117</v>
      </c>
      <c r="F35" s="93">
        <v>4</v>
      </c>
    </row>
    <row r="36" spans="1:6" s="79" customFormat="1" ht="11.25" customHeight="1" thickBot="1" x14ac:dyDescent="0.3">
      <c r="A36" s="75" t="s">
        <v>128</v>
      </c>
      <c r="B36" s="75" t="s">
        <v>64</v>
      </c>
      <c r="C36" s="76" t="s">
        <v>65</v>
      </c>
      <c r="D36" s="77" t="s">
        <v>88</v>
      </c>
      <c r="E36" s="77" t="s">
        <v>67</v>
      </c>
      <c r="F36" s="78">
        <v>4</v>
      </c>
    </row>
    <row r="37" spans="1:6" s="79" customFormat="1" ht="14.25" customHeight="1" x14ac:dyDescent="0.25">
      <c r="A37" s="75" t="s">
        <v>128</v>
      </c>
      <c r="B37" s="75" t="s">
        <v>64</v>
      </c>
      <c r="C37" s="76" t="s">
        <v>68</v>
      </c>
      <c r="D37" s="77" t="s">
        <v>66</v>
      </c>
      <c r="E37" s="77" t="s">
        <v>78</v>
      </c>
      <c r="F37" s="78">
        <v>3</v>
      </c>
    </row>
    <row r="38" spans="1:6" s="79" customFormat="1" ht="13.5" thickBot="1" x14ac:dyDescent="0.3">
      <c r="A38" s="75" t="s">
        <v>128</v>
      </c>
      <c r="B38" s="75" t="s">
        <v>64</v>
      </c>
      <c r="C38" s="76" t="s">
        <v>69</v>
      </c>
      <c r="D38" s="77" t="s">
        <v>66</v>
      </c>
      <c r="E38" s="77" t="s">
        <v>120</v>
      </c>
      <c r="F38" s="78">
        <v>3</v>
      </c>
    </row>
    <row r="39" spans="1:6" s="79" customFormat="1" ht="13.5" thickBot="1" x14ac:dyDescent="0.3">
      <c r="A39" s="75" t="s">
        <v>128</v>
      </c>
      <c r="B39" s="75" t="s">
        <v>64</v>
      </c>
      <c r="C39" s="76" t="s">
        <v>116</v>
      </c>
      <c r="D39" s="77" t="s">
        <v>66</v>
      </c>
      <c r="E39" s="77" t="s">
        <v>117</v>
      </c>
      <c r="F39" s="78">
        <v>2</v>
      </c>
    </row>
    <row r="40" spans="1:6" s="84" customFormat="1" ht="12" customHeight="1" thickBot="1" x14ac:dyDescent="0.3">
      <c r="A40" s="80" t="s">
        <v>128</v>
      </c>
      <c r="B40" s="80" t="s">
        <v>70</v>
      </c>
      <c r="C40" s="81" t="s">
        <v>65</v>
      </c>
      <c r="D40" s="82" t="s">
        <v>88</v>
      </c>
      <c r="E40" s="82" t="s">
        <v>145</v>
      </c>
      <c r="F40" s="83">
        <v>4</v>
      </c>
    </row>
    <row r="41" spans="1:6" s="84" customFormat="1" ht="13.5" customHeight="1" x14ac:dyDescent="0.25">
      <c r="A41" s="80" t="s">
        <v>128</v>
      </c>
      <c r="B41" s="80" t="s">
        <v>70</v>
      </c>
      <c r="C41" s="81" t="s">
        <v>68</v>
      </c>
      <c r="D41" s="82" t="s">
        <v>66</v>
      </c>
      <c r="E41" s="82" t="s">
        <v>81</v>
      </c>
      <c r="F41" s="83">
        <v>3</v>
      </c>
    </row>
    <row r="42" spans="1:6" s="84" customFormat="1" ht="13.5" thickBot="1" x14ac:dyDescent="0.3">
      <c r="A42" s="80" t="s">
        <v>128</v>
      </c>
      <c r="B42" s="80" t="s">
        <v>70</v>
      </c>
      <c r="C42" s="81" t="s">
        <v>69</v>
      </c>
      <c r="D42" s="82" t="s">
        <v>66</v>
      </c>
      <c r="E42" s="82" t="s">
        <v>91</v>
      </c>
      <c r="F42" s="83">
        <v>3</v>
      </c>
    </row>
    <row r="43" spans="1:6" s="84" customFormat="1" ht="13.5" thickBot="1" x14ac:dyDescent="0.3">
      <c r="A43" s="80" t="s">
        <v>128</v>
      </c>
      <c r="B43" s="80" t="s">
        <v>70</v>
      </c>
      <c r="C43" s="81" t="s">
        <v>116</v>
      </c>
      <c r="D43" s="82" t="s">
        <v>66</v>
      </c>
      <c r="E43" s="82" t="s">
        <v>117</v>
      </c>
      <c r="F43" s="83">
        <v>2</v>
      </c>
    </row>
    <row r="44" spans="1:6" s="89" customFormat="1" ht="11.25" customHeight="1" thickBot="1" x14ac:dyDescent="0.3">
      <c r="A44" s="85" t="s">
        <v>128</v>
      </c>
      <c r="B44" s="85" t="s">
        <v>73</v>
      </c>
      <c r="C44" s="86" t="s">
        <v>65</v>
      </c>
      <c r="D44" s="87" t="s">
        <v>88</v>
      </c>
      <c r="E44" s="87" t="s">
        <v>121</v>
      </c>
      <c r="F44" s="88">
        <v>3</v>
      </c>
    </row>
    <row r="45" spans="1:6" s="89" customFormat="1" ht="13.5" customHeight="1" x14ac:dyDescent="0.25">
      <c r="A45" s="85" t="s">
        <v>128</v>
      </c>
      <c r="B45" s="85" t="s">
        <v>73</v>
      </c>
      <c r="C45" s="86" t="s">
        <v>68</v>
      </c>
      <c r="D45" s="87" t="s">
        <v>66</v>
      </c>
      <c r="E45" s="87" t="s">
        <v>111</v>
      </c>
      <c r="F45" s="88">
        <v>4</v>
      </c>
    </row>
    <row r="46" spans="1:6" s="89" customFormat="1" ht="11.25" customHeight="1" thickBot="1" x14ac:dyDescent="0.3">
      <c r="A46" s="85" t="s">
        <v>128</v>
      </c>
      <c r="B46" s="85" t="s">
        <v>73</v>
      </c>
      <c r="C46" s="86" t="s">
        <v>69</v>
      </c>
      <c r="D46" s="87" t="s">
        <v>66</v>
      </c>
      <c r="E46" s="87" t="s">
        <v>118</v>
      </c>
      <c r="F46" s="88">
        <v>3</v>
      </c>
    </row>
    <row r="47" spans="1:6" s="89" customFormat="1" ht="13.5" thickBot="1" x14ac:dyDescent="0.3">
      <c r="A47" s="85" t="s">
        <v>128</v>
      </c>
      <c r="B47" s="85" t="s">
        <v>73</v>
      </c>
      <c r="C47" s="86" t="s">
        <v>116</v>
      </c>
      <c r="D47" s="87" t="s">
        <v>66</v>
      </c>
      <c r="E47" s="87" t="s">
        <v>117</v>
      </c>
      <c r="F47" s="88">
        <v>2</v>
      </c>
    </row>
    <row r="48" spans="1:6" s="94" customFormat="1" ht="14.25" customHeight="1" thickBot="1" x14ac:dyDescent="0.3">
      <c r="A48" s="90" t="s">
        <v>128</v>
      </c>
      <c r="B48" s="90" t="s">
        <v>74</v>
      </c>
      <c r="C48" s="91" t="s">
        <v>65</v>
      </c>
      <c r="D48" s="92" t="s">
        <v>66</v>
      </c>
      <c r="E48" s="92" t="s">
        <v>67</v>
      </c>
      <c r="F48" s="93">
        <v>3</v>
      </c>
    </row>
    <row r="49" spans="1:6" s="94" customFormat="1" ht="12.75" customHeight="1" x14ac:dyDescent="0.25">
      <c r="A49" s="90" t="s">
        <v>128</v>
      </c>
      <c r="B49" s="90" t="s">
        <v>74</v>
      </c>
      <c r="C49" s="91" t="s">
        <v>68</v>
      </c>
      <c r="D49" s="92" t="s">
        <v>88</v>
      </c>
      <c r="E49" s="92" t="s">
        <v>93</v>
      </c>
      <c r="F49" s="93">
        <v>4</v>
      </c>
    </row>
    <row r="50" spans="1:6" s="94" customFormat="1" ht="13.5" thickBot="1" x14ac:dyDescent="0.3">
      <c r="A50" s="90" t="s">
        <v>128</v>
      </c>
      <c r="B50" s="90" t="s">
        <v>74</v>
      </c>
      <c r="C50" s="91" t="s">
        <v>69</v>
      </c>
      <c r="D50" s="92" t="s">
        <v>66</v>
      </c>
      <c r="E50" s="92" t="s">
        <v>115</v>
      </c>
      <c r="F50" s="93">
        <v>3</v>
      </c>
    </row>
    <row r="51" spans="1:6" s="94" customFormat="1" ht="13.5" thickBot="1" x14ac:dyDescent="0.3">
      <c r="A51" s="90" t="s">
        <v>128</v>
      </c>
      <c r="B51" s="90" t="s">
        <v>74</v>
      </c>
      <c r="C51" s="91" t="s">
        <v>116</v>
      </c>
      <c r="D51" s="92" t="s">
        <v>66</v>
      </c>
      <c r="E51" s="92" t="s">
        <v>117</v>
      </c>
      <c r="F51" s="93">
        <v>2</v>
      </c>
    </row>
    <row r="52" spans="1:6" x14ac:dyDescent="0.2">
      <c r="E52" s="95" t="s">
        <v>79</v>
      </c>
      <c r="F52" s="96">
        <f>SUM(F4:F50)</f>
        <v>150</v>
      </c>
    </row>
  </sheetData>
  <pageMargins left="0.70866141732283472" right="0.70866141732283472" top="0.51181102362204722" bottom="0.51181102362204722" header="0.31496062992125984" footer="0.31496062992125984"/>
  <pageSetup paperSize="9" scale="85" orientation="portrait" horizontalDpi="360" verticalDpi="360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41"/>
  <sheetViews>
    <sheetView tabSelected="1" topLeftCell="A13" zoomScale="115" workbookViewId="0">
      <selection activeCell="V5" sqref="V5"/>
    </sheetView>
  </sheetViews>
  <sheetFormatPr defaultColWidth="9" defaultRowHeight="15.75" x14ac:dyDescent="0.25"/>
  <sheetData>
    <row r="1" spans="1:1" ht="18.75" x14ac:dyDescent="0.25">
      <c r="A1" s="2" t="s">
        <v>37</v>
      </c>
    </row>
    <row r="2" spans="1:1" s="1" customFormat="1" ht="12.75" x14ac:dyDescent="0.2"/>
    <row r="28" spans="1:1" x14ac:dyDescent="0.25">
      <c r="A28" s="3"/>
    </row>
    <row r="37" spans="2:3" x14ac:dyDescent="0.25">
      <c r="B37" t="s">
        <v>47</v>
      </c>
    </row>
    <row r="38" spans="2:3" x14ac:dyDescent="0.25">
      <c r="C38" t="s">
        <v>48</v>
      </c>
    </row>
    <row r="39" spans="2:3" x14ac:dyDescent="0.25">
      <c r="C39" t="s">
        <v>49</v>
      </c>
    </row>
    <row r="40" spans="2:3" x14ac:dyDescent="0.25">
      <c r="C40" t="s">
        <v>50</v>
      </c>
    </row>
    <row r="41" spans="2:3" x14ac:dyDescent="0.25">
      <c r="C41" t="s">
        <v>99</v>
      </c>
    </row>
  </sheetData>
  <pageMargins left="0.7" right="0.7" top="0.75" bottom="0.75" header="0.3" footer="0.3"/>
  <pageSetup paperSize="9" scale="60" orientation="landscape" horizontalDpi="360" verticalDpi="360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1GD</vt:lpstr>
      <vt:lpstr>2DENR</vt:lpstr>
      <vt:lpstr>3Vols</vt:lpstr>
      <vt:lpstr>4Sctors</vt:lpstr>
      <vt:lpstr>map1</vt:lpstr>
      <vt:lpstr>4Tms</vt:lpstr>
      <vt:lpstr>6Skdt</vt:lpstr>
      <vt:lpstr>Map2</vt:lpstr>
      <vt:lpstr>'1GD'!Print_Area</vt:lpstr>
    </vt:vector>
  </TitlesOfParts>
  <Company>.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.</dc:creator>
  <cp:lastModifiedBy>Lim Bryan Kutat</cp:lastModifiedBy>
  <cp:revision>1</cp:revision>
  <cp:lastPrinted>2023-06-20T04:16:04Z</cp:lastPrinted>
  <dcterms:created xsi:type="dcterms:W3CDTF">2016-04-14T03:32:15Z</dcterms:created>
  <dcterms:modified xsi:type="dcterms:W3CDTF">2023-06-20T04:25:43Z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